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3055" windowHeight="3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75" i="4" l="1"/>
  <c r="H164" i="29"/>
  <c r="K9" i="12" l="1"/>
  <c r="K7" i="12"/>
  <c r="H5" i="12"/>
  <c r="E34" i="4" l="1"/>
  <c r="C79" i="5"/>
  <c r="H39" i="3"/>
  <c r="C4"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E38" i="108"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3" i="127"/>
  <c r="B64" i="127"/>
  <c r="D26" i="108"/>
  <c r="E26" i="108"/>
  <c r="F26" i="108"/>
  <c r="G26" i="108"/>
  <c r="D27"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G173" i="5" s="1"/>
  <c r="B5778" i="106" s="1"/>
  <c r="D5778" i="106" s="1"/>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F135" i="34"/>
  <c r="F130"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F106" i="34"/>
  <c r="B6025" i="106"/>
  <c r="D6025" i="106" s="1"/>
  <c r="H4" i="4"/>
  <c r="J6" i="4"/>
  <c r="B6221" i="106" s="1"/>
  <c r="D6221" i="106" s="1"/>
  <c r="B5906" i="106"/>
  <c r="D5906" i="106" s="1"/>
  <c r="H6" i="4"/>
  <c r="B2656" i="106" s="1"/>
  <c r="D2656" i="106" s="1"/>
  <c r="K7" i="4"/>
  <c r="B3718" i="106" s="1"/>
  <c r="D3718" i="106" s="1"/>
  <c r="B2655" i="106"/>
  <c r="D2655" i="106" s="1"/>
  <c r="D17" i="7"/>
  <c r="B4104" i="106" s="1"/>
  <c r="D4104" i="106" s="1"/>
  <c r="D18" i="7"/>
  <c r="B4105" i="106" s="1"/>
  <c r="D4105" i="106" s="1"/>
  <c r="D11" i="7"/>
  <c r="B1768" i="106" s="1"/>
  <c r="D1768" i="106" s="1"/>
  <c r="D15" i="7"/>
  <c r="B1772" i="106" s="1"/>
  <c r="D1772" i="106" s="1"/>
  <c r="B7760" i="106"/>
  <c r="D7760" i="106" s="1"/>
  <c r="K16" i="11" l="1"/>
  <c r="B2055" i="106" s="1"/>
  <c r="D2055" i="106" s="1"/>
  <c r="F16" i="11"/>
  <c r="B2031" i="106" s="1"/>
  <c r="D2031" i="106" s="1"/>
  <c r="L13" i="11"/>
  <c r="B2060" i="106" s="1"/>
  <c r="D2060" i="106" s="1"/>
  <c r="K26" i="12"/>
  <c r="B7743" i="106" s="1"/>
  <c r="D7743" i="106" s="1"/>
  <c r="N22" i="3"/>
  <c r="B283" i="106" s="1"/>
  <c r="D283" i="106" s="1"/>
  <c r="F19" i="7"/>
  <c r="K8" i="4"/>
  <c r="K10" i="4" s="1"/>
  <c r="B4130" i="106" s="1"/>
  <c r="D4130" i="106" s="1"/>
  <c r="K275" i="5"/>
  <c r="B6023" i="106" s="1"/>
  <c r="D6023" i="106" s="1"/>
  <c r="D12" i="7"/>
  <c r="B1769" i="106" s="1"/>
  <c r="D1769" i="106" s="1"/>
  <c r="B6028" i="106"/>
  <c r="D6028" i="106" s="1"/>
  <c r="J109" i="5"/>
  <c r="J4" i="4" s="1"/>
  <c r="B6220" i="106" s="1"/>
  <c r="D6220" i="106" s="1"/>
  <c r="K223" i="29"/>
  <c r="B1474" i="106" s="1"/>
  <c r="D1474" i="106" s="1"/>
  <c r="G4" i="4"/>
  <c r="B2603" i="106" s="1"/>
  <c r="D2603" i="106" s="1"/>
  <c r="E29" i="108"/>
  <c r="C204" i="29"/>
  <c r="B1340" i="106" s="1"/>
  <c r="D1340" i="106" s="1"/>
  <c r="F173" i="5"/>
  <c r="B5653" i="106" s="1"/>
  <c r="D5653" i="106" s="1"/>
  <c r="F109" i="5"/>
  <c r="D7" i="7"/>
  <c r="B1763" i="106" s="1"/>
  <c r="D1763" i="106" s="1"/>
  <c r="B1746" i="106"/>
  <c r="D1746" i="106" s="1"/>
  <c r="B1241" i="106"/>
  <c r="D1241" i="106" s="1"/>
  <c r="E150" i="29"/>
  <c r="B1242" i="106" s="1"/>
  <c r="D1242" i="106" s="1"/>
  <c r="B1225" i="106"/>
  <c r="D1225" i="106" s="1"/>
  <c r="C150" i="29"/>
  <c r="B1226" i="106" s="1"/>
  <c r="D1226" i="106" s="1"/>
  <c r="E28" i="108"/>
  <c r="H129" i="29"/>
  <c r="B1266" i="106" s="1"/>
  <c r="D1266" i="106" s="1"/>
  <c r="B5421" i="106"/>
  <c r="D5421" i="106" s="1"/>
  <c r="D109" i="5"/>
  <c r="D5" i="7"/>
  <c r="B1761" i="106" s="1"/>
  <c r="D1761" i="106" s="1"/>
  <c r="B1142" i="106"/>
  <c r="D1142" i="106" s="1"/>
  <c r="F28" i="108"/>
  <c r="F40" i="108" s="1"/>
  <c r="G42" i="108" s="1"/>
  <c r="F35" i="34"/>
  <c r="F104" i="34"/>
  <c r="C172" i="5"/>
  <c r="B5214" i="106" s="1"/>
  <c r="D5214" i="106" s="1"/>
  <c r="F94" i="34"/>
  <c r="F93" i="34"/>
  <c r="C109" i="5"/>
  <c r="B5121" i="106" s="1"/>
  <c r="D5121" i="106" s="1"/>
  <c r="D4" i="7"/>
  <c r="B1760" i="106" s="1"/>
  <c r="D1760" i="106" s="1"/>
  <c r="D59"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H8" i="4"/>
  <c r="B3447" i="106"/>
  <c r="D3447" i="106" s="1"/>
  <c r="B7270" i="106"/>
  <c r="C34" i="131"/>
  <c r="L16" i="11" l="1"/>
  <c r="B2061" i="106" s="1"/>
  <c r="D2061" i="106" s="1"/>
  <c r="B6352" i="106"/>
  <c r="D6352" i="106" s="1"/>
  <c r="J275" i="5"/>
  <c r="G12" i="4"/>
  <c r="B2607" i="106" s="1"/>
  <c r="D2607" i="106" s="1"/>
  <c r="F6" i="4"/>
  <c r="B2593" i="106" s="1"/>
  <c r="D2593" i="106" s="1"/>
  <c r="F275" i="5"/>
  <c r="F4" i="4"/>
  <c r="B2591" i="106" s="1"/>
  <c r="D2591" i="106" s="1"/>
  <c r="B5588" i="106"/>
  <c r="D5588" i="106" s="1"/>
  <c r="D274" i="5"/>
  <c r="B5356" i="106"/>
  <c r="D5356" i="106" s="1"/>
  <c r="D4" i="4"/>
  <c r="B2564" i="106" s="1"/>
  <c r="D2564" i="106" s="1"/>
  <c r="C173" i="5"/>
  <c r="F175" i="34"/>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F8" i="4"/>
  <c r="D6" i="14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K41" i="3" l="1"/>
  <c r="B3567" i="106"/>
  <c r="D3567" i="106" s="1"/>
  <c r="B6216" i="106"/>
  <c r="D6216" i="106" s="1"/>
  <c r="D57" i="36"/>
  <c r="I41" i="3"/>
  <c r="B2912" i="106"/>
  <c r="D2912" i="106" s="1"/>
  <c r="B123" i="106"/>
  <c r="D123" i="106" s="1"/>
  <c r="D41" i="3"/>
  <c r="B3278" i="106"/>
  <c r="D3278" i="106" s="1"/>
  <c r="E81" i="4"/>
  <c r="E39" i="3" s="1"/>
  <c r="N21"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82" i="106" l="1"/>
  <c r="D282" i="106" s="1"/>
  <c r="N23" i="3"/>
  <c r="B3568" i="106"/>
  <c r="D3568" i="106" s="1"/>
  <c r="D58" i="36"/>
  <c r="B2913" i="106"/>
  <c r="D2913" i="106" s="1"/>
  <c r="D56" i="36"/>
  <c r="B189" i="106"/>
  <c r="D189" i="106" s="1"/>
  <c r="G41" i="3"/>
  <c r="F41" i="3"/>
  <c r="B170" i="106"/>
  <c r="D170" i="106" s="1"/>
  <c r="B140" i="106"/>
  <c r="D140" i="106" s="1"/>
  <c r="E41" i="3"/>
  <c r="B124" i="106"/>
  <c r="D124" i="106" s="1"/>
  <c r="D51" i="36"/>
  <c r="O17" i="118"/>
  <c r="O20" i="118" s="1"/>
  <c r="C41" i="3"/>
  <c r="B92" i="106"/>
  <c r="D92" i="106" s="1"/>
  <c r="D82" i="36"/>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4" i="106" l="1"/>
  <c r="D284" i="106" s="1"/>
  <c r="D61" i="36"/>
  <c r="B190" i="106"/>
  <c r="D190" i="106" s="1"/>
  <c r="D54" i="36"/>
  <c r="B171" i="106"/>
  <c r="D171" i="106" s="1"/>
  <c r="D53" i="36"/>
  <c r="B141" i="106"/>
  <c r="D141" i="106" s="1"/>
  <c r="D52" i="36"/>
  <c r="O35" i="118"/>
  <c r="O37" i="118" s="1"/>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<sst xmlns="http://schemas.openxmlformats.org/spreadsheetml/2006/main" count="5048" uniqueCount="2146">
  <si>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</si>
  <si>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</si>
  <si>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</si>
  <si>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</si>
  <si>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</si>
  <si>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</si>
  <si>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</si>
  <si>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</si>
  <si>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</si>
  <si>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</si>
  <si>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</si>
  <si>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</si>
  <si>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</si>
  <si>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</si>
  <si>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</si>
  <si>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</si>
  <si>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</si>
  <si>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</si>
  <si>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</si>
  <si>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</si>
  <si>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</si>
  <si>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</si>
  <si>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</si>
  <si>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</si>
  <si>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</si>
  <si>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</si>
  <si>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</si>
  <si>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</si>
  <si>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</si>
  <si>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</si>
  <si>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</si>
  <si>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</si>
  <si>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</si>
  <si>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</si>
  <si>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</si>
  <si>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</si>
  <si>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</si>
  <si>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</si>
  <si>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</si>
  <si>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</si>
  <si>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</si>
  <si>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</si>
  <si>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</si>
  <si>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</si>
  <si>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</si>
  <si>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</si>
  <si>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</si>
  <si>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</si>
  <si>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</si>
  <si>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</si>
  <si>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</si>
  <si>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</si>
  <si>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</si>
  <si>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</si>
  <si>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</si>
  <si>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</si>
  <si>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</si>
  <si>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</si>
  <si>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</si>
  <si>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</si>
  <si>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</si>
  <si>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</si>
  <si>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</si>
  <si>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</si>
  <si>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</si>
  <si>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</si>
  <si>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</si>
  <si>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</si>
  <si>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</si>
  <si>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</si>
  <si>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</si>
  <si>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</si>
  <si>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</si>
  <si>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</si>
  <si>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</si>
  <si>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</si>
  <si>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</si>
  <si>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</si>
  <si>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</si>
  <si>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</si>
  <si>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</si>
  <si>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</si>
  <si>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</si>
  <si>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</si>
  <si>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</si>
  <si>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</si>
  <si>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</si>
  <si>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</si>
  <si>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</si>
  <si>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</si>
  <si>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</si>
  <si>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</si>
  <si>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</si>
  <si>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</si>
  <si>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</si>
  <si>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</si>
  <si>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</si>
  <si>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</si>
  <si>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</si>
  <si>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</si>
  <si>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</si>
  <si>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</si>
  <si>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</si>
  <si>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</si>
  <si>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</si>
  <si>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</si>
  <si>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</si>
  <si>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</si>
  <si>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</si>
  <si>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</si>
  <si>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</si>
  <si>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</si>
  <si>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</si>
  <si>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</si>
  <si>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</si>
  <si>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</si>
  <si>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</si>
  <si>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</si>
  <si>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</si>
  <si>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</si>
  <si>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</si>
  <si>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</si>
  <si>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</si>
  <si>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</si>
  <si>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</si>
  <si>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</si>
  <si>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</si>
  <si>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</si>
  <si>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</si>
  <si>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</si>
  <si>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</si>
  <si>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</si>
  <si>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</si>
  <si>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</si>
  <si>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</si>
  <si>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</si>
  <si>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</si>
  <si>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</si>
  <si>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</si>
  <si>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</si>
  <si>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</si>
  <si>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</si>
  <si>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</si>
  <si>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</si>
  <si>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</si>
  <si>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</si>
  <si>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</si>
  <si>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</si>
  <si>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</si>
  <si>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</si>
  <si>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</si>
  <si>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</si>
  <si>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</si>
  <si>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</si>
  <si>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</si>
  <si>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</si>
  <si>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</si>
  <si>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</si>
  <si>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</si>
  <si>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</si>
  <si>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</si>
  <si>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</si>
  <si>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</si>
  <si>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</si>
  <si>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</si>
  <si>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</si>
  <si>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</si>
  <si>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</si>
  <si>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</si>
  <si>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</si>
  <si>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</si>
  <si>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</si>
  <si>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</si>
  <si>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</si>
  <si>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</si>
  <si>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</si>
  <si>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</si>
  <si>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</si>
  <si>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</si>
  <si>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</si>
  <si>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</si>
  <si>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</si>
  <si>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</si>
  <si>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</si>
  <si>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</si>
  <si>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</si>
  <si>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</si>
  <si>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</si>
  <si>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</si>
  <si>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</si>
  <si>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</si>
  <si>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</si>
  <si>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</si>
  <si>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</si>
  <si>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</si>
  <si>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</si>
  <si>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</si>
  <si>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</si>
  <si>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</si>
  <si>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</si>
  <si>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</si>
  <si>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</si>
  <si>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</si>
  <si>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</si>
  <si>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</si>
  <si>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</si>
  <si>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</si>
  <si>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</si>
  <si>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</si>
  <si>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</si>
  <si>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</si>
  <si>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</si>
  <si>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</si>
  <si>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</si>
  <si>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</si>
  <si>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</si>
  <si>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</si>
  <si>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</si>
  <si>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</si>
  <si>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</si>
  <si>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</si>
  <si>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</si>
  <si>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</si>
  <si>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</si>
  <si>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</si>
  <si>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</si>
  <si>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</si>
  <si>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</si>
  <si>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</si>
  <si>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</si>
  <si>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</si>
  <si>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</si>
  <si>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</si>
  <si>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</si>
  <si>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</si>
  <si>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</si>
  <si>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</si>
  <si>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</si>
  <si>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</si>
  <si>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</si>
  <si>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</si>
  <si>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</si>
  <si>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</si>
  <si>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</si>
  <si>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</si>
  <si>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</si>
  <si>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</si>
  <si>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</si>
  <si>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</si>
  <si>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</si>
  <si>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</si>
  <si>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</si>
  <si>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</si>
  <si>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</si>
  <si>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</si>
  <si>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</si>
  <si>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</si>
  <si>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</si>
  <si>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</si>
  <si>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</si>
  <si>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</si>
  <si>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</si>
  <si>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</si>
  <si>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</si>
  <si>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</si>
  <si>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</si>
  <si>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</si>
  <si>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</si>
  <si>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</si>
  <si>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</si>
  <si>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</si>
  <si>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</si>
  <si>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</si>
  <si>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</si>
  <si>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</si>
  <si>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</si>
  <si>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</si>
  <si>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</si>
  <si>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</si>
  <si>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</si>
  <si>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</si>
  <si>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</si>
  <si>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</si>
  <si>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</si>
  <si>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</si>
  <si>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</si>
  <si>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</si>
  <si>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</si>
  <si>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</si>
  <si>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</si>
  <si>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</si>
  <si>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</si>
  <si>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</si>
  <si>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</si>
  <si>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</si>
  <si>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</si>
  <si>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</si>
  <si>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</si>
  <si>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</si>
  <si>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</si>
  <si>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</si>
  <si>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</si>
  <si>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</si>
  <si>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</si>
  <si>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</si>
  <si>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</si>
  <si>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</si>
  <si>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</si>
  <si>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</si>
  <si>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</si>
  <si>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</si>
  <si>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</si>
  <si>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</si>
  <si>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</si>
  <si>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</si>
  <si>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</si>
  <si>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</si>
  <si>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</si>
  <si>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</si>
  <si>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</si>
  <si>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</si>
  <si>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</si>
  <si>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</si>
  <si>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</si>
  <si>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</si>
  <si>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</si>
  <si>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</si>
  <si>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</si>
  <si>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</si>
  <si>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</si>
  <si>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</si>
  <si>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</si>
  <si>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</si>
  <si>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</si>
  <si>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</si>
  <si>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</si>
  <si>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</si>
  <si>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</si>
  <si>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</si>
  <si>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</si>
  <si>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</si>
  <si>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</si>
  <si>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</si>
  <si>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</si>
  <si>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</si>
  <si>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</si>
  <si>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</si>
  <si>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</si>
  <si>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</si>
  <si>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</si>
  <si>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</si>
  <si>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</si>
  <si>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</si>
  <si>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</si>
  <si>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</si>
  <si>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</si>
  <si>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</si>
  <si>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</si>
  <si>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</si>
  <si>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</si>
  <si>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</si>
  <si>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</si>
  <si>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</si>
  <si>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</si>
  <si>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</si>
  <si>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</si>
  <si>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</si>
  <si>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</si>
  <si>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</si>
  <si>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</si>
  <si>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</si>
  <si>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</si>
  <si>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</si>
  <si>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</si>
  <si>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</si>
  <si>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</si>
  <si>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</si>
  <si>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</si>
  <si>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</si>
  <si>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</si>
  <si>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</si>
  <si>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</si>
  <si>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</si>
  <si>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</si>
  <si>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</si>
  <si>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</si>
  <si>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</si>
  <si>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</si>
  <si>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</si>
  <si>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</si>
  <si>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</si>
  <si>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</si>
  <si>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</si>
  <si>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</si>
  <si>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</si>
  <si>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</si>
  <si>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</si>
  <si>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</si>
  <si>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</si>
  <si>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</si>
  <si>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</si>
  <si>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</si>
  <si>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</si>
  <si>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</si>
  <si>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</si>
  <si>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</si>
  <si>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</si>
  <si>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</si>
  <si>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</si>
  <si>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</si>
  <si>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</si>
  <si>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</si>
  <si>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</si>
  <si>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</si>
  <si>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</si>
  <si>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</si>
  <si>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</si>
  <si>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</si>
  <si>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</si>
  <si>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</si>
  <si>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</si>
  <si>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</si>
  <si>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</si>
  <si>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</si>
  <si>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</si>
  <si>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</si>
  <si>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</si>
  <si>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</si>
  <si>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</si>
  <si>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</si>
  <si>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</si>
  <si>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</si>
  <si>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</si>
  <si>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</si>
  <si>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</si>
  <si>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</si>
  <si>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</si>
  <si>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</si>
  <si>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</si>
  <si>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</si>
  <si>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</si>
  <si>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</si>
  <si>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</si>
  <si>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</si>
  <si>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</si>
  <si>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</si>
  <si>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</si>
  <si>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</si>
  <si>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</si>
  <si>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</si>
  <si>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</si>
  <si>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</si>
  <si>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</si>
  <si>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</si>
  <si>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</si>
  <si>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</si>
  <si>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</si>
  <si>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</si>
  <si>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</si>
  <si>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</si>
  <si>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</si>
  <si>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</si>
  <si>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</si>
  <si>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</si>
  <si>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</si>
  <si>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</si>
  <si>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</si>
  <si>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</si>
  <si>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</si>
  <si>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</si>
  <si>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</si>
  <si>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</si>
  <si>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</si>
  <si>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</si>
  <si>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</si>
  <si>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</si>
  <si>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</si>
  <si>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</si>
  <si>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</si>
  <si>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</si>
  <si>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</si>
  <si>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</si>
  <si>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</si>
  <si>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</si>
  <si>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</si>
  <si>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</si>
  <si>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</si>
  <si>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</si>
  <si>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</si>
  <si>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</si>
  <si>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</si>
  <si>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</si>
  <si>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</si>
  <si>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</si>
  <si>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</si>
  <si>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</si>
  <si>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</si>
  <si>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</si>
  <si>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</si>
  <si>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</si>
  <si>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</si>
  <si>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</si>
  <si>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</si>
  <si>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</si>
  <si>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</si>
  <si>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</si>
  <si>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</si>
  <si>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</si>
  <si>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</si>
  <si>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</si>
  <si>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</si>
  <si>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</si>
  <si>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</si>
  <si>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</si>
  <si>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</si>
  <si>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</si>
  <si>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</si>
  <si>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</si>
  <si>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</si>
  <si>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</si>
  <si>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</si>
  <si>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</si>
  <si>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</si>
  <si>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</si>
  <si>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</si>
  <si>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</si>
  <si>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</si>
  <si>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</si>
  <si>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</si>
  <si>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</si>
  <si>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</si>
  <si>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</si>
  <si>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</si>
  <si>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</si>
  <si>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</si>
  <si>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</si>
  <si>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</si>
  <si>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</si>
  <si>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</si>
  <si>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</si>
  <si>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</si>
  <si>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</si>
  <si>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</si>
  <si>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</si>
  <si>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</si>
  <si>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</si>
  <si>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</si>
  <si>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</si>
  <si>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</si>
  <si>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</si>
  <si>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</si>
  <si>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</si>
  <si>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</si>
  <si>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</si>
  <si>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</si>
  <si>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</si>
  <si>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</si>
  <si>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</si>
  <si>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</si>
  <si>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</si>
  <si>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</si>
  <si>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</si>
  <si>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</si>
  <si>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</si>
  <si>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</si>
  <si>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</si>
  <si>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</si>
  <si>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</si>
  <si>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</si>
  <si>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</si>
  <si>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</si>
  <si>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</si>
  <si>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</si>
  <si>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</si>
  <si>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</si>
  <si>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</si>
  <si>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</si>
  <si>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</si>
  <si>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</si>
  <si>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</si>
  <si>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</si>
  <si>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</si>
  <si>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</si>
  <si>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</si>
  <si>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</si>
  <si>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</si>
  <si>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</si>
  <si>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</si>
  <si>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</si>
  <si>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</si>
  <si>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</si>
  <si>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</si>
  <si>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</si>
  <si>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</si>
  <si>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</si>
  <si>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</si>
  <si>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</si>
  <si>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</si>
  <si>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</si>
  <si>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</si>
  <si>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</si>
  <si>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</si>
  <si>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</si>
  <si>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</si>
  <si>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</si>
  <si>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</si>
  <si>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</si>
  <si>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</si>
  <si>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</si>
  <si>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</si>
  <si>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</si>
  <si>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</si>
  <si>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</si>
  <si>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</si>
  <si>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</si>
  <si>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</si>
  <si>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</si>
  <si>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</si>
  <si>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</si>
  <si>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</si>
  <si>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</si>
  <si>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</si>
  <si>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</si>
  <si>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</si>
  <si>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</si>
  <si>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</si>
  <si>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</si>
  <si>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</si>
  <si>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</si>
  <si>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</si>
  <si>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</si>
  <si>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</si>
  <si>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</si>
  <si>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</si>
  <si>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</si>
  <si>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</si>
  <si>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</si>
  <si>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</si>
  <si>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</si>
  <si>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</si>
  <si>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</si>
  <si>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</si>
  <si>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</si>
  <si>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</si>
  <si>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</si>
  <si>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</si>
  <si>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</si>
  <si>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</si>
  <si>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</si>
  <si>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</si>
  <si>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</si>
  <si>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</si>
  <si>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</si>
  <si>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</si>
  <si>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</si>
  <si>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</si>
  <si>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</si>
  <si>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</si>
  <si>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</si>
  <si>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</si>
  <si>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</si>
  <si>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</si>
  <si>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</si>
  <si>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</si>
  <si>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</si>
  <si>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</si>
  <si>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</si>
  <si>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</si>
  <si>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</si>
  <si>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</si>
  <si>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</si>
  <si>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</si>
  <si>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</si>
  <si>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</si>
  <si>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</si>
  <si>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</si>
  <si>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</si>
  <si>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</si>
  <si>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</si>
  <si>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</si>
  <si>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</si>
  <si>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</si>
  <si>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</si>
  <si>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</si>
  <si>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</si>
  <si>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</si>
  <si>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</si>
  <si>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</si>
  <si>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</si>
  <si>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</si>
  <si>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</si>
  <si>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</si>
  <si>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</si>
  <si>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</si>
  <si>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</si>
  <si>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</si>
  <si>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</si>
  <si>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</si>
  <si>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</si>
  <si>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</si>
  <si>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</si>
  <si>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</si>
  <si>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</si>
  <si>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</si>
  <si>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</si>
  <si>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</si>
  <si>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</si>
  <si>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</si>
  <si>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</si>
  <si>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</si>
  <si>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</si>
  <si>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</si>
  <si>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</si>
  <si>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</si>
  <si>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</si>
  <si>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</si>
  <si>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</si>
  <si>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</si>
  <si>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</si>
  <si>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</si>
  <si>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</si>
  <si>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</si>
  <si>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</si>
  <si>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</si>
  <si>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</si>
  <si>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</si>
  <si>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</si>
  <si>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</si>
  <si>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</si>
  <si>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</si>
  <si>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</si>
  <si>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</si>
  <si>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</si>
  <si>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</si>
  <si>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</si>
  <si>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</si>
  <si>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</si>
  <si>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</si>
  <si>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</si>
  <si>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</si>
  <si>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</si>
  <si>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</si>
  <si>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</si>
  <si>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</si>
  <si>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</si>
  <si>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</si>
  <si>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</si>
  <si>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</si>
  <si>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</si>
  <si>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</si>
  <si>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</si>
  <si>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</si>
  <si>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</si>
  <si>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</si>
  <si>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</si>
  <si>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</si>
  <si>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</si>
  <si>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</si>
  <si>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</si>
  <si>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</si>
  <si>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</si>
  <si>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</si>
  <si>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</si>
  <si>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</si>
  <si>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</si>
  <si>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</si>
  <si>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</si>
  <si>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</si>
  <si>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</si>
  <si>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</si>
  <si>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</si>
  <si>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</si>
  <si>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</si>
  <si>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</si>
  <si>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</si>
  <si>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</si>
  <si>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</si>
  <si>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</si>
  <si>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</si>
  <si>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</si>
  <si>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</si>
  <si>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</si>
  <si>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</si>
  <si>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</si>
  <si>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</si>
  <si>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</si>
  <si>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</si>
  <si>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</si>
  <si>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</si>
  <si>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</si>
  <si>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</si>
  <si>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</si>
  <si>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</si>
  <si>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</si>
  <si>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</si>
  <si>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</si>
  <si>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</si>
  <si>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</si>
  <si>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</si>
  <si>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</si>
  <si>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</si>
  <si>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</si>
  <si>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</si>
  <si>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</si>
  <si>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</si>
  <si>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</si>
  <si>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</si>
  <si>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</si>
  <si>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</si>
  <si>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</si>
  <si>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</si>
  <si>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</si>
  <si>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</si>
  <si>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</si>
  <si>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</si>
  <si>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</si>
  <si>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</si>
  <si>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</si>
  <si>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</si>
  <si>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</si>
  <si>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</si>
  <si>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</si>
  <si>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</si>
  <si>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</si>
  <si>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</si>
  <si>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</si>
  <si>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</si>
  <si>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</si>
  <si>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</si>
  <si>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</si>
  <si>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</si>
  <si>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</si>
  <si>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</si>
  <si>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</si>
  <si>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</si>
  <si>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</si>
  <si>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</si>
  <si>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</si>
  <si>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</si>
  <si>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</si>
  <si>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</si>
  <si>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</si>
  <si>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</si>
  <si>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</si>
  <si>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</si>
  <si>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</si>
  <si>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</si>
  <si>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</si>
  <si>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</si>
  <si>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</si>
  <si>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</si>
  <si>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</si>
  <si>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</si>
  <si>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</si>
  <si>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</si>
  <si>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</si>
  <si>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</si>
  <si>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</si>
  <si>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</si>
  <si>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</si>
  <si>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</si>
  <si>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</si>
  <si>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</si>
  <si>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</si>
  <si>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</si>
  <si>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</si>
  <si>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</si>
  <si>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</si>
  <si>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</si>
  <si>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</si>
  <si>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</si>
  <si>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</si>
  <si>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</si>
  <si>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</si>
  <si>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</si>
  <si>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</si>
  <si>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</si>
  <si>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</si>
  <si>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</si>
  <si>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</si>
  <si>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</si>
  <si>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</si>
  <si>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</si>
  <si>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</si>
  <si>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</si>
  <si>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</si>
  <si>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</si>
  <si>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</si>
  <si>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</si>
  <si>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</si>
  <si>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</si>
  <si>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</si>
  <si>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</si>
  <si>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</si>
  <si>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</si>
  <si>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</si>
  <si>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</si>
  <si>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</si>
  <si>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</si>
  <si>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</si>
  <si>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</si>
  <si>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</si>
  <si>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</si>
  <si>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</si>
  <si>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</si>
  <si>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</si>
  <si>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</si>
  <si>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</si>
  <si>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</si>
  <si>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</si>
  <si>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</si>
  <si>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</si>
  <si>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</si>
  <si>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</si>
  <si>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</si>
  <si>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</si>
  <si>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</si>
  <si>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</si>
  <si>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</si>
  <si>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</si>
  <si>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</si>
  <si>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</si>
  <si>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</si>
  <si>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</si>
  <si>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</si>
  <si>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</si>
  <si>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</si>
  <si>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</si>
  <si>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</si>
  <si>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</si>
  <si>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</si>
  <si>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</si>
  <si>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</si>
  <si>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</si>
  <si>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</si>
  <si>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</si>
  <si>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</si>
  <si>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</si>
  <si>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</si>
  <si>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</si>
  <si>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</si>
  <si>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</si>
  <si>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</si>
  <si>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</si>
  <si>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</si>
  <si>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</si>
  <si>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</si>
  <si>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</si>
  <si>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</si>
  <si>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</si>
  <si>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</si>
  <si>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</si>
  <si>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</si>
  <si>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</si>
  <si>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</si>
  <si>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</si>
  <si>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</si>
  <si>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</si>
  <si>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</si>
  <si>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</si>
  <si>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</si>
  <si>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</si>
  <si>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</si>
  <si>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</si>
  <si>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</si>
  <si>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</si>
  <si>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</si>
  <si>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</si>
  <si>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</si>
  <si>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</si>
  <si>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</si>
  <si>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</si>
  <si>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</si>
  <si>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</si>
  <si>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</si>
  <si>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</si>
  <si>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</si>
  <si>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</si>
  <si>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</si>
  <si>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</si>
  <si>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</si>
  <si>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</si>
  <si>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</si>
  <si>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</si>
  <si>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</si>
  <si>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</si>
  <si>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</si>
  <si>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</si>
  <si>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</si>
  <si>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</si>
  <si>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</si>
  <si>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</si>
  <si>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</si>
  <si>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</si>
  <si>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</si>
  <si>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</si>
  <si>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</si>
  <si>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</si>
  <si>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</si>
  <si>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</si>
  <si>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</si>
  <si>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</si>
  <si>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</si>
  <si>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</si>
  <si>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</si>
  <si>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</si>
  <si>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</si>
  <si>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</si>
  <si>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</si>
  <si>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</si>
  <si>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</si>
  <si>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</si>
  <si>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</si>
  <si>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</si>
  <si>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</si>
  <si>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</si>
  <si>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</si>
  <si>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</si>
  <si>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</si>
  <si>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</si>
  <si>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</si>
  <si>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</si>
  <si>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</si>
  <si>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</si>
  <si>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</si>
  <si>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</si>
  <si>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</si>
  <si>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</si>
  <si>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</si>
  <si>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</si>
  <si>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</si>
  <si>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</si>
  <si>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</si>
  <si>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</si>
  <si>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</si>
  <si>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</si>
  <si>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</si>
  <si>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</si>
  <si>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</si>
  <si>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</si>
  <si>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</si>
  <si>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</si>
  <si>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</si>
  <si>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</si>
  <si>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</si>
  <si>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</si>
  <si>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</si>
  <si>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</si>
  <si>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</si>
  <si>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</si>
  <si>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</si>
  <si>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</si>
  <si>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</si>
  <si>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</si>
  <si>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</si>
  <si>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</si>
  <si>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</si>
  <si>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</si>
  <si>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</si>
  <si>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</si>
  <si>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</si>
  <si>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</si>
  <si>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</si>
  <si>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</si>
  <si>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</si>
  <si>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</si>
  <si>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</si>
  <si>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</si>
  <si>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</si>
  <si>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</si>
  <si>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</si>
  <si>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</si>
  <si>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</si>
  <si>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</si>
  <si>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</si>
  <si>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</si>
  <si>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</si>
  <si>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</si>
  <si>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</si>
  <si>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</si>
  <si>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</si>
  <si>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</si>
  <si>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</si>
  <si>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</si>
  <si>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</si>
  <si>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</si>
  <si>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</si>
  <si>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</si>
  <si>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</si>
  <si>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</si>
  <si>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</si>
  <si>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</si>
  <si>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</si>
  <si>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</si>
  <si>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</si>
  <si>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</si>
  <si>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</si>
  <si>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</si>
  <si>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</si>
  <si>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</si>
  <si>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</si>
  <si>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</si>
  <si>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</si>
  <si>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</si>
  <si>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</si>
  <si>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</si>
  <si>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</si>
  <si>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</si>
  <si>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</si>
  <si>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</si>
  <si>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</si>
  <si>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</si>
  <si>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</si>
  <si>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</si>
  <si>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</si>
  <si>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</si>
  <si>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</si>
  <si>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</si>
  <si>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</si>
  <si>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</si>
  <si>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</si>
  <si>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</si>
  <si>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</si>
  <si>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</si>
  <si>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</si>
  <si>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</si>
  <si>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</si>
  <si>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</si>
  <si>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</si>
  <si>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</si>
  <si>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</si>
  <si>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</si>
  <si>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</si>
  <si>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</si>
  <si>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</si>
  <si>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</si>
  <si>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</si>
  <si>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</si>
  <si>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</si>
  <si>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</si>
  <si>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</si>
  <si>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</si>
  <si>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</si>
  <si>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</si>
  <si>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</si>
  <si>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</si>
  <si>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</si>
  <si>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</si>
  <si>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</si>
  <si>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</si>
  <si>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</si>
  <si>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</si>
  <si>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</si>
  <si>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</si>
  <si>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</si>
  <si>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</si>
  <si>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</si>
  <si>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</si>
  <si>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</si>
  <si>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</si>
  <si>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</si>
  <si>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</si>
  <si>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</si>
  <si>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</si>
  <si>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</si>
  <si>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</si>
  <si>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</si>
  <si>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</si>
  <si>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</si>
  <si>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</si>
  <si>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</si>
  <si>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</si>
  <si>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</si>
  <si>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</si>
  <si>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</si>
  <si>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</si>
  <si>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</si>
  <si>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</si>
  <si>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</si>
  <si>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</si>
  <si>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</si>
  <si>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</si>
  <si>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</si>
  <si>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</si>
  <si>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</si>
  <si>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</si>
  <si>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</si>
  <si>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</si>
  <si>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</si>
  <si>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</si>
  <si>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</si>
  <si>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</si>
  <si>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</si>
  <si>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</si>
  <si>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</si>
  <si>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</si>
  <si>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</si>
  <si>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</si>
  <si>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</si>
  <si>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</si>
  <si>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</si>
  <si>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</si>
  <si>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</si>
  <si>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</si>
  <si>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</si>
  <si>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</si>
  <si>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</si>
  <si>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</si>
  <si>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</si>
  <si>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</si>
  <si>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</si>
  <si>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</si>
  <si>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</si>
  <si>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</si>
  <si>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</si>
  <si>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</si>
  <si>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</si>
  <si>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</si>
  <si>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</si>
  <si>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</si>
  <si>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</si>
  <si>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</si>
  <si>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</si>
  <si>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</si>
  <si>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</si>
  <si>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</si>
  <si>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</si>
  <si>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</si>
  <si>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</si>
  <si>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</si>
  <si>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</si>
  <si>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</si>
  <si>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</si>
  <si>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</si>
  <si>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</si>
  <si>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</si>
  <si>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</si>
  <si>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</si>
  <si>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</si>
  <si>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</si>
  <si>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</si>
  <si>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</si>
  <si>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</si>
  <si>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</si>
  <si>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</si>
  <si>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</si>
  <si>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</si>
  <si>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</si>
  <si>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</si>
  <si>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</si>
  <si>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</si>
  <si>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</si>
  <si>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</si>
  <si>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</si>
  <si>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</si>
  <si>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</si>
  <si>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</si>
  <si>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</si>
  <si>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</si>
  <si>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</si>
  <si>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</si>
  <si>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</si>
  <si>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</si>
  <si>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</si>
  <si>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</si>
  <si>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</si>
  <si>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</si>
  <si>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</si>
  <si>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</si>
  <si>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</si>
  <si>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</si>
  <si>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</si>
  <si>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</si>
  <si>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</si>
  <si>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</si>
  <si>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</si>
  <si>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</si>
  <si>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</si>
  <si>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</si>
  <si>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</si>
  <si>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</si>
  <si>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</si>
  <si>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</si>
  <si>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</si>
  <si>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</si>
  <si>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</si>
  <si>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</si>
  <si>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</si>
  <si>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</si>
  <si>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</si>
  <si>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</si>
  <si>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</si>
  <si>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</si>
  <si>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</si>
  <si>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</si>
  <si>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</si>
  <si>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</si>
  <si>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</si>
  <si>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</si>
  <si>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</si>
  <si>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</si>
  <si>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</si>
  <si>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</si>
  <si>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</si>
  <si>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</si>
  <si>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</si>
  <si>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</si>
  <si>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</si>
  <si>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</si>
  <si>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</si>
  <si>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</si>
  <si>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</si>
  <si>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</si>
  <si>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</si>
  <si>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</si>
  <si>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</si>
  <si>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</si>
  <si>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</si>
  <si>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</si>
  <si>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</si>
  <si>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</si>
  <si>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</si>
  <si>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</si>
  <si>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</si>
  <si>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</si>
  <si>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</si>
  <si>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</si>
  <si>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</si>
  <si>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</si>
  <si>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</si>
  <si>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</si>
  <si>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</si>
  <si>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</si>
  <si>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</si>
  <si>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</si>
  <si>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</si>
  <si>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</si>
  <si>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</si>
  <si>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</si>
  <si>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</si>
  <si>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</si>
  <si>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</si>
  <si>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</si>
  <si>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</si>
  <si>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</si>
  <si>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</si>
  <si>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</si>
  <si>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</si>
  <si>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</si>
  <si>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</si>
  <si>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</si>
  <si>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</si>
  <si>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</si>
  <si>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</si>
  <si>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</si>
  <si>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</si>
  <si>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</si>
  <si>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</si>
  <si>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</si>
  <si>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</si>
  <si>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</si>
  <si>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</si>
  <si>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</si>
  <si>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</si>
  <si>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</si>
  <si>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</si>
  <si>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</si>
  <si>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</si>
  <si>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</si>
  <si>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</si>
  <si>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</si>
  <si>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</si>
  <si>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</si>
  <si>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</si>
  <si>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</si>
  <si>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</si>
  <si>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</si>
  <si>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</si>
  <si>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</si>
  <si>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</si>
  <si>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</si>
  <si>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</si>
  <si>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</si>
  <si>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</si>
  <si>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</si>
  <si>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</si>
  <si>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</si>
  <si>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</si>
  <si>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</si>
  <si>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</si>
  <si>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</si>
  <si>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</si>
  <si>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</si>
  <si>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</si>
  <si>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</si>
  <si>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</si>
  <si>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</si>
  <si>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</si>
  <si>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</si>
  <si>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</si>
  <si>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</si>
  <si>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</si>
  <si>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</si>
  <si>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</si>
  <si>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</si>
  <si>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</si>
  <si>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</si>
  <si>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</si>
  <si>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</si>
  <si>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</si>
  <si>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</si>
  <si>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</si>
  <si>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</si>
  <si>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</si>
  <si>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</si>
  <si>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</si>
  <si>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</si>
  <si>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</si>
  <si>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</si>
  <si>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</si>
  <si>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</si>
  <si>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</si>
  <si>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</si>
  <si>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</si>
  <si>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</si>
  <si>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</si>
  <si>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</si>
  <si>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</si>
  <si>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</si>
  <si>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</si>
  <si>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</si>
  <si>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</si>
  <si>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</si>
  <si>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</si>
  <si>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</si>
  <si>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</si>
  <si>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</si>
  <si>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</si>
  <si>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</si>
  <si>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</si>
  <si>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</si>
  <si>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</si>
  <si>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</si>
  <si>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</si>
  <si>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</si>
  <si>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</si>
  <si>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</si>
  <si>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</si>
  <si>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</si>
  <si>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</si>
  <si>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</si>
  <si>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</si>
  <si>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</si>
  <si>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</si>
  <si>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</si>
  <si>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</si>
  <si>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</si>
  <si>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</si>
  <si>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</si>
  <si>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</si>
  <si>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</si>
  <si>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</si>
  <si>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</si>
  <si>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</si>
  <si>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</si>
  <si>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</si>
  <si>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</si>
  <si>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</si>
  <si>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</si>
  <si>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</si>
  <si>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</si>
  <si>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</si>
  <si>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</si>
  <si>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</si>
  <si>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</si>
  <si>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</si>
  <si>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</si>
  <si>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</si>
  <si>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</si>
  <si>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</si>
  <si>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</si>
  <si>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</si>
  <si>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</si>
  <si>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</si>
  <si>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</si>
  <si>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</si>
  <si>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</si>
  <si>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</si>
  <si>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</si>
  <si>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</si>
  <si>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</si>
  <si>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</si>
  <si>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</si>
  <si>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</si>
  <si>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</si>
  <si>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</si>
  <si>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</si>
  <si>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</si>
  <si>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</si>
  <si>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</si>
  <si>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</si>
  <si>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</si>
  <si>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</si>
  <si>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</si>
  <si>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</si>
  <si>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</si>
  <si>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</si>
  <si>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</si>
  <si>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</si>
  <si>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</si>
  <si>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</si>
  <si>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</si>
  <si>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</si>
  <si>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</si>
  <si>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</si>
  <si>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</si>
  <si>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</si>
  <si>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</si>
  <si>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</si>
  <si>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</si>
  <si>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</si>
  <si>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</si>
  <si>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</si>
  <si>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</si>
  <si>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</si>
  <si>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</si>
  <si>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</si>
  <si>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</si>
  <si>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</si>
  <si>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</si>
  <si>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</si>
  <si>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</si>
  <si>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</si>
  <si>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</si>
  <si>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</si>
  <si>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</si>
  <si>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</si>
  <si>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</si>
  <si>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</si>
  <si>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</si>
  <si>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</si>
  <si>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</si>
  <si>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</si>
  <si>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</si>
  <si>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</si>
  <si>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</si>
  <si>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</si>
  <si>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</si>
  <si>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</si>
  <si>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</si>
  <si>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</si>
  <si>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</si>
  <si>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</si>
  <si>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</si>
  <si>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</si>
  <si>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</si>
  <si>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</si>
  <si>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</si>
  <si>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</si>
  <si>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</si>
  <si>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</si>
  <si>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</si>
  <si>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</si>
  <si>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</si>
  <si>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</si>
  <si>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</si>
  <si>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</si>
  <si>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</si>
  <si>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</si>
  <si>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</si>
  <si>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</si>
  <si>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</si>
  <si>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</si>
  <si>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</si>
  <si>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</si>
  <si>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</si>
  <si>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</si>
  <si>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</si>
  <si>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</si>
  <si>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</si>
  <si>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</si>
  <si>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</si>
  <si>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</si>
  <si>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</si>
  <si>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</si>
  <si>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</si>
  <si>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</si>
  <si>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</si>
  <si>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</si>
  <si>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</si>
  <si>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</si>
  <si>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</si>
  <si>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</si>
  <si>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</si>
  <si>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</si>
  <si>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</si>
  <si>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</si>
  <si>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</si>
  <si>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</si>
  <si>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</si>
  <si>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</si>
  <si>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</si>
  <si>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</si>
  <si>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</si>
  <si>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</si>
  <si>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</si>
  <si>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</si>
  <si>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</si>
  <si>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</si>
  <si>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</si>
  <si>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</si>
  <si>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</si>
  <si>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</si>
  <si>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</si>
  <si>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</si>
  <si>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</si>
  <si>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</si>
  <si>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</si>
  <si>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</si>
  <si>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</si>
  <si>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</si>
  <si>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</si>
  <si>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</si>
  <si>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</si>
  <si>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</si>
  <si>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</si>
  <si>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</si>
  <si>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</si>
  <si>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</si>
  <si>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</si>
  <si>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</si>
  <si>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</si>
  <si>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</si>
  <si>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</si>
  <si>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</si>
  <si>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</si>
  <si>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</si>
  <si>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</si>
  <si>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</si>
  <si>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</si>
  <si>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</si>
  <si>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</si>
  <si>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</si>
  <si>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</si>
  <si>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</si>
  <si>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</si>
  <si>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</si>
  <si>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</si>
  <si>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</si>
  <si>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</si>
  <si>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</si>
  <si>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</si>
  <si>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</si>
  <si>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</si>
  <si>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</si>
  <si>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</si>
  <si>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</si>
  <si>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</si>
  <si>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</si>
  <si>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</si>
  <si>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</si>
  <si>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</si>
  <si>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</si>
  <si>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</si>
  <si>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</si>
  <si>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</si>
  <si>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</si>
  <si>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</si>
  <si>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</si>
  <si>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</si>
  <si>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</si>
  <si>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</si>
  <si>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</si>
  <si>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</si>
  <si>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</si>
  <si>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</si>
  <si>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</si>
  <si>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</si>
  <si>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</si>
  <si>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</si>
  <si>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</si>
  <si>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</si>
  <si>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</si>
  <si>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</si>
  <si>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</si>
  <si>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</si>
  <si>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</si>
  <si>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</si>
  <si>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</si>
  <si>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</si>
  <si>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</si>
  <si>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</si>
  <si>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</si>
  <si>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</si>
  <si>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</si>
  <si>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</si>
  <si>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</si>
  <si>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</si>
  <si>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</si>
  <si>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</si>
  <si>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</si>
  <si>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</si>
  <si>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</si>
  <si>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</si>
  <si>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</si>
  <si>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</si>
  <si>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</si>
  <si>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</si>
  <si>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</si>
  <si>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</si>
  <si>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</si>
  <si>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</si>
  <si>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</si>
  <si>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</si>
  <si>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</si>
  <si>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</si>
  <si>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</si>
  <si>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</si>
  <si>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</si>
  <si>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</si>
  <si>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</si>
  <si>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</si>
  <si>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</si>
  <si>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</si>
  <si>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</si>
  <si>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</si>
  <si>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</si>
  <si>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</si>
  <si>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</si>
  <si>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</si>
  <si>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</si>
  <si>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</si>
  <si>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</si>
  <si>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</si>
  <si>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</si>
  <si>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</si>
  <si>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</si>
  <si>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</si>
  <si>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</si>
  <si>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</si>
  <si>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</si>
  <si>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</si>
  <si>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</si>
  <si>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</si>
  <si>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</si>
  <si>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</si>
  <si>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</si>
  <si>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</si>
  <si>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</si>
  <si>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</si>
  <si>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</si>
  <si>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</si>
  <si>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</si>
  <si>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</si>
  <si>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</si>
  <si>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</si>
  <si>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</si>
  <si>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</si>
  <si>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</si>
  <si>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</si>
  <si>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</si>
  <si>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</si>
  <si>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</si>
  <si>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</si>
  <si>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</si>
  <si>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</si>
  <si>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</si>
  <si>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</si>
  <si>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</si>
  <si>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</si>
  <si>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</si>
  <si>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</si>
  <si>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</si>
  <si>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</si>
  <si>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</si>
  <si>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</si>
  <si>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</si>
  <si>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</si>
  <si>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</si>
  <si>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</si>
  <si>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</si>
  <si>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</si>
  <si>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</si>
  <si>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</si>
  <si>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</si>
  <si>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</si>
  <si>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</si>
  <si>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</si>
  <si>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</si>
  <si>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</si>
  <si>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</si>
  <si>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</si>
  <si>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</si>
  <si>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</si>
  <si>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</si>
  <si>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</si>
  <si>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</si>
  <si>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</si>
  <si>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</si>
  <si>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</si>
  <si>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</si>
  <si>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</si>
  <si>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</si>
  <si>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</si>
  <si>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</si>
  <si>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</si>
  <si>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</si>
  <si>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</si>
  <si>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</si>
  <si>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</si>
  <si>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</si>
  <si>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</si>
  <si>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</si>
  <si>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</si>
  <si>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</si>
  <si>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</si>
  <si>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</si>
  <si>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</si>
  <si>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</si>
  <si>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</si>
  <si>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</si>
  <si>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</si>
  <si>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</si>
  <si>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</si>
  <si>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</si>
  <si>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</si>
  <si>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</si>
  <si>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</si>
  <si>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</si>
  <si>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</si>
  <si>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</si>
  <si>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</si>
  <si>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</si>
  <si>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</si>
  <si>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</si>
  <si>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</si>
  <si>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</si>
  <si>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</si>
  <si>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</si>
  <si>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</si>
  <si>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</si>
  <si>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</si>
  <si>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</si>
  <si>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</si>
  <si>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</si>
  <si>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</si>
  <si>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</si>
  <si>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</si>
  <si>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</si>
  <si>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</si>
  <si>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</si>
  <si>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</si>
  <si>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</si>
  <si>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</si>
  <si>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</si>
  <si>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</si>
  <si>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</si>
  <si>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</si>
  <si>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</si>
  <si>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</si>
  <si>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</si>
  <si>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</si>
  <si>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</si>
  <si>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</si>
  <si>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</si>
  <si>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</si>
  <si>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</si>
  <si>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</si>
  <si>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</si>
  <si>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</si>
  <si>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</si>
  <si>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</si>
  <si>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</si>
  <si>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</si>
  <si>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</si>
  <si>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</si>
  <si>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</si>
  <si>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</si>
  <si>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</si>
  <si>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</si>
  <si>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</si>
  <si>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</si>
  <si>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</si>
  <si>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</si>
  <si>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</si>
  <si>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</si>
  <si>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</si>
  <si>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</si>
  <si>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</si>
  <si>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</si>
  <si>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</si>
  <si>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</si>
  <si>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</si>
  <si>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</si>
  <si>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</si>
  <si>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</si>
  <si>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</si>
  <si>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</si>
  <si>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</si>
  <si>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</si>
  <si>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</si>
  <si>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</si>
  <si>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</si>
  <si>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</si>
  <si>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</si>
  <si>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</si>
  <si>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</si>
  <si>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</si>
  <si>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</si>
  <si>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</si>
  <si>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</si>
  <si>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</si>
  <si>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</si>
  <si>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</si>
  <si>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</si>
  <si>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</si>
  <si>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</si>
  <si>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</si>
  <si>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</si>
  <si>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</si>
  <si>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</si>
  <si>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</si>
  <si>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</si>
  <si>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</si>
  <si>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</si>
  <si>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</si>
  <si>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</si>
  <si>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</si>
  <si>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</si>
  <si>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</si>
  <si>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</si>
  <si>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</si>
  <si>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</si>
  <si>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</si>
  <si>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</si>
  <si>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</si>
  <si>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</si>
  <si>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</si>
  <si>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</si>
  <si>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</si>
  <si>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</si>
  <si>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</si>
  <si>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</si>
  <si>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</si>
  <si>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</si>
  <si>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</si>
  <si>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</si>
  <si>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</si>
  <si>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</si>
  <si>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</si>
  <si>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</si>
  <si>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</si>
  <si>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</si>
  <si>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</si>
  <si>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</si>
  <si>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</si>
  <si>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</si>
  <si>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</si>
  <si>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</si>
  <si>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</si>
  <si>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</si>
  <si>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</si>
  <si>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</si>
  <si>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</si>
  <si>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</si>
  <si>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</si>
  <si>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</si>
  <si>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</si>
  <si>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</si>
  <si>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</si>
  <si>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</si>
  <si>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</si>
  <si>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</si>
  <si>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</si>
  <si>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</si>
  <si>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</si>
  <si>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</si>
  <si>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</si>
  <si>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</si>
  <si>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</si>
  <si>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</si>
  <si>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</si>
  <si>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</si>
  <si>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</si>
  <si>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</si>
  <si>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</si>
  <si>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</si>
  <si>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</si>
  <si>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</si>
  <si>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</si>
  <si>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</si>
  <si>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</si>
  <si>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</si>
  <si>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</si>
  <si>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</si>
  <si>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</si>
  <si>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</si>
  <si>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</si>
  <si>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</si>
  <si>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</si>
  <si>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</si>
  <si>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</si>
  <si>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</si>
  <si>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</si>
  <si>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</si>
  <si>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</si>
  <si>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</si>
  <si>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</si>
  <si>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</si>
  <si>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</si>
  <si>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</si>
  <si>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</si>
  <si>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</si>
  <si>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</si>
  <si>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</si>
  <si>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</si>
  <si>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</si>
  <si>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</si>
  <si>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</si>
  <si>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</si>
  <si>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</si>
  <si>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</si>
  <si>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</si>
  <si>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</si>
  <si>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</si>
  <si>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</si>
  <si>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</si>
  <si>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</si>
  <si>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</si>
  <si>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</si>
  <si>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</si>
  <si>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</si>
  <si>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</si>
  <si>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</si>
  <si>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</si>
  <si>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</si>
  <si>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</si>
  <si>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</si>
  <si>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</si>
  <si>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</si>
  <si>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</si>
  <si>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</si>
  <si>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</si>
  <si>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</si>
  <si>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</si>
  <si>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</si>
  <si>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</si>
  <si>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</si>
  <si>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</si>
  <si>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</si>
  <si>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</si>
  <si>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</si>
  <si>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</si>
  <si>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</si>
  <si>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</si>
  <si>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</si>
  <si>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</si>
  <si>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</si>
  <si>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</si>
  <si>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</si>
  <si>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</si>
  <si>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</si>
  <si>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</si>
  <si>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</si>
  <si>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</si>
  <si>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</si>
  <si>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</si>
  <si>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</si>
  <si>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</si>
  <si>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</si>
  <si>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</si>
  <si>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</si>
  <si>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</si>
  <si>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</si>
  <si>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</si>
  <si>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</si>
  <si>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</si>
  <si>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</si>
  <si>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</si>
  <si>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</si>
  <si>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</si>
  <si>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</si>
  <si>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</si>
  <si>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</si>
  <si>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</si>
  <si>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</si>
  <si>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</si>
  <si>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DeKalb</t>
  </si>
  <si>
    <t>Highway 30</t>
  </si>
  <si>
    <t>Hinckley</t>
  </si>
  <si>
    <t>Travis McGuire</t>
  </si>
  <si>
    <t>tmcguire@hbr429.org</t>
  </si>
  <si>
    <t>815-286-7580</t>
  </si>
  <si>
    <t>815-286-7577</t>
  </si>
  <si>
    <t>x</t>
  </si>
  <si>
    <t>Wipfli LLP</t>
  </si>
  <si>
    <t>Matthew J. Schueler</t>
  </si>
  <si>
    <t>403 East 3rd Street</t>
  </si>
  <si>
    <t>Sterling</t>
  </si>
  <si>
    <t>815-626-1277</t>
  </si>
  <si>
    <t>815-626-9118</t>
  </si>
  <si>
    <t>066-004023</t>
  </si>
  <si>
    <t>mschueler@wipfli.com</t>
  </si>
  <si>
    <t>#23 - The District does not maintain detailed records to support historical costs for general fixed assets.</t>
  </si>
  <si>
    <t>2003 Series B</t>
  </si>
  <si>
    <t>2006 Series B</t>
  </si>
  <si>
    <t>2009 Series</t>
  </si>
  <si>
    <t>2010 Series A</t>
  </si>
  <si>
    <t>2010 Series C</t>
  </si>
  <si>
    <t>2015 Series</t>
  </si>
  <si>
    <t>Technology Loans, IL BOE</t>
  </si>
  <si>
    <t>Resource Bank, N.A. Loan</t>
  </si>
  <si>
    <t>Technology Loan</t>
  </si>
  <si>
    <t>Maintenance Loan</t>
  </si>
  <si>
    <t>See line 41</t>
  </si>
  <si>
    <t>Shared Personnel - Hinckley Big Rock shares Hearing Itinerent Staff w/ Indian Creek and Sandwich School Districts</t>
  </si>
  <si>
    <t>Northwestern Illinois Association for Low Incidence Services</t>
  </si>
  <si>
    <t>See line 42</t>
  </si>
  <si>
    <t>Vocation Ed Co-ops - Kishwaukee Education Association and Indian Valley Vocational Center</t>
  </si>
  <si>
    <t>Technology loan line item has an amount of $19,327 in the "Difference" column. This amount represents</t>
  </si>
  <si>
    <t xml:space="preserve"> $19,327 of principal payments. Amounts are reported in the "Difference" column in order to balance the AFR. </t>
  </si>
  <si>
    <t>The technology loan principal payments are reported as Other Support Services (Acct 2900) on Page 16.</t>
  </si>
  <si>
    <t xml:space="preserve">Resource Bank, N.A. loan line item has an amount of $323,361 in the "Difference" column. This amount is </t>
  </si>
  <si>
    <t xml:space="preserve">made up of $400,000 of loan proceeds and $76,639 of principal payments. Amounts are reported in the </t>
  </si>
  <si>
    <t xml:space="preserve">"Difference" column in order to balance the AFR. The loan proceeds are reported as Other Sources Not </t>
  </si>
  <si>
    <t>Classified Elsewhere (Acct 7990) on page 7. The loan principal payments are reported as Facilities Acquistion</t>
  </si>
  <si>
    <t>and Construction Services / Other Objects (Acct 2530) on Page 17.</t>
  </si>
  <si>
    <t>$1,506 of Special Education line item 10-1200-1100 denotes an expenditure from the Education Fund</t>
  </si>
  <si>
    <t>for instructional special education salaries paid from GSA revenue code 3001.</t>
  </si>
  <si>
    <t>The District refunded the 2006 Series B bonds by paying proceeds to an escrow account.</t>
  </si>
  <si>
    <t>These amounts are shown as other uses not classifed elsewhere on the Account Summary Page.</t>
  </si>
  <si>
    <t>Short-Term Long-Term Debt - Page 25</t>
  </si>
  <si>
    <t>Acct 1690 - Fund 10 - Food Sales, Other</t>
  </si>
  <si>
    <t>Acct 1790 - Fund 10 - Band Receipts; Music/Chorus Receipts</t>
  </si>
  <si>
    <t>Acct 1999 - Fund 10 - Summer Camp Stipend; E Rate Revenue; Miscellaneous</t>
  </si>
  <si>
    <t>Acct 1999 - Fund 40 - Miscellaneous</t>
  </si>
  <si>
    <t xml:space="preserve">Acct 1999 - Fund 80 - Safety Grant </t>
  </si>
  <si>
    <t>Acct 3999 - Fund 10 - Library Grant</t>
  </si>
  <si>
    <t>Acct 2190 - Fund 10 - Extended Day</t>
  </si>
  <si>
    <t>Acct 2900 - Fund 10 - Technology</t>
  </si>
  <si>
    <t>Acct 4190 - Fund 20 - Real Estate Taxes</t>
  </si>
  <si>
    <t>Acct 5150 - Fund 20 - Tech Loan Interest</t>
  </si>
  <si>
    <t>Acct 5400 - Fund 30 - Debt Service Fees</t>
  </si>
  <si>
    <t>Acct 2190 - Fund 50 - Extended Day</t>
  </si>
  <si>
    <t>Acct 2900 - Fund 50 - Technology</t>
  </si>
  <si>
    <t>Hinckley Big Rock CUSD 429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</si>
</sst>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19050</xdr:rowOff>
        </xdr:from>
        <xdr:to>
          <xdr:col>0</xdr:col>
          <xdr:colOff>847725</xdr:colOff>
          <xdr:row>7</xdr:row>
          <xdr:rowOff>428625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0" t="s">
        <v>473</v>
      </c>
      <c r="J1" s="2121"/>
      <c r="K1" s="2121"/>
      <c r="L1" s="2121"/>
      <c r="M1" s="2121"/>
      <c r="N1" s="2121"/>
      <c r="O1" s="2121"/>
      <c r="P1" s="2121"/>
      <c r="Q1" s="2121"/>
      <c r="R1" s="2121"/>
      <c r="S1" s="2121"/>
    </row>
    <row r="2" spans="1:28" ht="12" customHeight="1" x14ac:dyDescent="0.2">
      <c r="A2" s="202" t="s">
        <v>1972</v>
      </c>
      <c r="D2" s="203"/>
      <c r="I2" s="2122" t="s">
        <v>1154</v>
      </c>
      <c r="J2" s="2121"/>
      <c r="K2" s="2121"/>
      <c r="L2" s="2121"/>
      <c r="M2" s="2121"/>
      <c r="N2" s="2121"/>
      <c r="O2" s="2121"/>
      <c r="P2" s="2121"/>
      <c r="Q2" s="2121"/>
      <c r="R2" s="2121"/>
      <c r="S2" s="2121"/>
    </row>
    <row r="3" spans="1:28" ht="12" customHeight="1" x14ac:dyDescent="0.2">
      <c r="A3" s="1879" t="s">
        <v>1960</v>
      </c>
      <c r="B3" s="1880"/>
      <c r="C3" s="1880"/>
      <c r="D3" s="1881"/>
      <c r="I3" s="2122" t="s">
        <v>55</v>
      </c>
      <c r="J3" s="2121"/>
      <c r="K3" s="2121"/>
      <c r="L3" s="2121"/>
      <c r="M3" s="2121"/>
      <c r="N3" s="2121"/>
      <c r="O3" s="2121"/>
      <c r="P3" s="2121"/>
      <c r="Q3" s="2121"/>
      <c r="R3" s="2121"/>
      <c r="S3" s="2121"/>
    </row>
    <row r="4" spans="1:28" ht="12" customHeight="1" x14ac:dyDescent="0.2">
      <c r="A4" s="192"/>
      <c r="I4" s="2122" t="s">
        <v>616</v>
      </c>
      <c r="J4" s="2121"/>
      <c r="K4" s="2121"/>
      <c r="L4" s="2121"/>
      <c r="M4" s="2121"/>
      <c r="N4" s="2121"/>
      <c r="O4" s="2121"/>
      <c r="P4" s="2121"/>
      <c r="Q4" s="2121"/>
      <c r="R4" s="2121"/>
      <c r="S4" s="2121"/>
    </row>
    <row r="5" spans="1:28" ht="14.1" customHeight="1" x14ac:dyDescent="0.2">
      <c r="B5" s="445" t="s">
        <v>2086</v>
      </c>
      <c r="C5" s="179" t="s">
        <v>1082</v>
      </c>
      <c r="D5" s="363"/>
      <c r="E5" s="363"/>
      <c r="H5" s="193"/>
      <c r="I5" s="2129" t="s">
        <v>787</v>
      </c>
      <c r="J5" s="2074"/>
      <c r="K5" s="2074"/>
      <c r="L5" s="2074"/>
      <c r="M5" s="2074"/>
      <c r="N5" s="2074"/>
      <c r="O5" s="2074"/>
      <c r="P5" s="2074"/>
      <c r="Q5" s="2074"/>
      <c r="R5" s="2074"/>
      <c r="S5" s="2074"/>
    </row>
    <row r="6" spans="1:28" ht="14.1" customHeight="1" x14ac:dyDescent="0.2">
      <c r="B6" s="445"/>
      <c r="C6" s="179" t="s">
        <v>1083</v>
      </c>
      <c r="D6" s="363"/>
      <c r="E6" s="363"/>
      <c r="I6" s="2128" t="s">
        <v>1050</v>
      </c>
      <c r="J6" s="2074"/>
      <c r="K6" s="2074"/>
      <c r="L6" s="2074"/>
      <c r="M6" s="2074"/>
      <c r="N6" s="2074"/>
      <c r="O6" s="2074"/>
      <c r="P6" s="2074"/>
      <c r="Q6" s="2074"/>
      <c r="R6" s="2074"/>
      <c r="S6" s="2074"/>
    </row>
    <row r="7" spans="1:28" ht="12.2" customHeight="1" x14ac:dyDescent="0.2">
      <c r="I7" s="2123">
        <v>42551</v>
      </c>
      <c r="J7" s="2124"/>
      <c r="K7" s="2124"/>
      <c r="L7" s="2124"/>
      <c r="M7" s="2124"/>
      <c r="N7" s="2124"/>
      <c r="O7" s="2124"/>
      <c r="P7" s="2124"/>
      <c r="Q7" s="2124"/>
      <c r="R7" s="2124"/>
      <c r="S7" s="21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5" t="s">
        <v>781</v>
      </c>
      <c r="J9" s="2126"/>
      <c r="K9" s="2126"/>
      <c r="L9" s="2126"/>
      <c r="M9" s="2126"/>
      <c r="N9" s="2126"/>
      <c r="O9" s="2126"/>
      <c r="P9" s="2126"/>
      <c r="Q9" s="2126"/>
      <c r="R9" s="2126"/>
      <c r="S9" s="2127"/>
      <c r="T9" s="2070" t="s">
        <v>629</v>
      </c>
      <c r="U9" s="2071"/>
      <c r="V9" s="2071"/>
      <c r="W9" s="2071"/>
      <c r="X9" s="2071"/>
      <c r="Y9" s="2071"/>
      <c r="Z9" s="2071"/>
      <c r="AA9" s="2072"/>
    </row>
    <row r="10" spans="1:28" ht="13.5" customHeight="1" x14ac:dyDescent="0.2">
      <c r="A10" s="2079" t="s">
        <v>782</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1130</v>
      </c>
      <c r="B11" s="2083"/>
      <c r="C11" s="2083"/>
      <c r="D11" s="2083"/>
      <c r="E11" s="2083"/>
      <c r="F11" s="2083"/>
      <c r="G11" s="2083"/>
      <c r="H11" s="2084"/>
      <c r="I11" s="181"/>
      <c r="J11" s="344"/>
      <c r="K11" s="181"/>
      <c r="O11" s="1764" t="s">
        <v>2086</v>
      </c>
      <c r="P11" s="379" t="s">
        <v>225</v>
      </c>
      <c r="Q11" s="184"/>
      <c r="R11" s="182"/>
      <c r="S11" s="181"/>
      <c r="T11" s="2076"/>
      <c r="U11" s="2077"/>
      <c r="V11" s="2077"/>
      <c r="W11" s="2077"/>
      <c r="X11" s="2077"/>
      <c r="Y11" s="2077"/>
      <c r="Z11" s="2077"/>
      <c r="AA11" s="2078"/>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090">
        <v>16019429026</v>
      </c>
      <c r="B13" s="2091"/>
      <c r="C13" s="2091"/>
      <c r="D13" s="2091"/>
      <c r="E13" s="2091"/>
      <c r="F13" s="2091"/>
      <c r="G13" s="2091"/>
      <c r="H13" s="2092"/>
      <c r="I13" s="185"/>
      <c r="J13" s="184"/>
      <c r="K13" s="182"/>
      <c r="L13" s="184"/>
      <c r="M13" s="184"/>
      <c r="N13" s="184"/>
      <c r="O13" s="184"/>
      <c r="P13" s="184"/>
      <c r="Q13" s="184"/>
      <c r="R13" s="184"/>
      <c r="S13" s="184"/>
      <c r="T13" s="2095" t="s">
        <v>2095</v>
      </c>
      <c r="U13" s="2096"/>
      <c r="V13" s="2096"/>
      <c r="W13" s="2096"/>
      <c r="X13" s="2096"/>
      <c r="Y13" s="2097"/>
      <c r="Z13" s="2097"/>
      <c r="AA13" s="2098"/>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8" t="s">
        <v>2087</v>
      </c>
      <c r="B15" s="2093"/>
      <c r="C15" s="2093"/>
      <c r="D15" s="2093"/>
      <c r="E15" s="2093"/>
      <c r="F15" s="2093"/>
      <c r="G15" s="2093"/>
      <c r="H15" s="2094"/>
      <c r="T15" s="2060" t="s">
        <v>2096</v>
      </c>
      <c r="U15" s="2061"/>
      <c r="V15" s="2061"/>
      <c r="W15" s="2061"/>
      <c r="X15" s="2061"/>
      <c r="Y15" s="2099"/>
      <c r="Z15" s="2099"/>
      <c r="AA15" s="210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5" t="s">
        <v>2145</v>
      </c>
      <c r="B17" s="2118"/>
      <c r="C17" s="2118"/>
      <c r="D17" s="2118"/>
      <c r="E17" s="2118"/>
      <c r="F17" s="2118"/>
      <c r="G17" s="2118"/>
      <c r="H17" s="2119"/>
      <c r="T17" s="2105" t="s">
        <v>2097</v>
      </c>
      <c r="U17" s="2106"/>
      <c r="V17" s="2106"/>
      <c r="W17" s="2106"/>
      <c r="X17" s="2106"/>
      <c r="Y17" s="2106"/>
      <c r="Z17" s="2106"/>
      <c r="AA17" s="2107"/>
    </row>
    <row r="18" spans="1:27" ht="13.5" customHeight="1" x14ac:dyDescent="0.2">
      <c r="A18" s="364" t="s">
        <v>626</v>
      </c>
      <c r="B18" s="346"/>
      <c r="C18" s="342"/>
      <c r="D18" s="346"/>
      <c r="E18" s="346"/>
      <c r="F18" s="346"/>
      <c r="G18" s="346"/>
      <c r="H18" s="276"/>
      <c r="I18" s="2115" t="s">
        <v>783</v>
      </c>
      <c r="J18" s="2116"/>
      <c r="K18" s="2116"/>
      <c r="L18" s="2116"/>
      <c r="M18" s="2116"/>
      <c r="N18" s="2116"/>
      <c r="O18" s="2116"/>
      <c r="P18" s="2116"/>
      <c r="Q18" s="2116"/>
      <c r="R18" s="2116"/>
      <c r="S18" s="2117"/>
      <c r="T18" s="364" t="s">
        <v>826</v>
      </c>
      <c r="U18" s="271"/>
      <c r="V18" s="342"/>
      <c r="W18" s="270"/>
      <c r="X18" s="364" t="s">
        <v>305</v>
      </c>
      <c r="Y18" s="351"/>
      <c r="Z18" s="1977" t="s">
        <v>784</v>
      </c>
      <c r="AA18" s="201"/>
    </row>
    <row r="19" spans="1:27" ht="13.5" customHeight="1" x14ac:dyDescent="0.2">
      <c r="A19" s="2088" t="s">
        <v>2088</v>
      </c>
      <c r="B19" s="2089"/>
      <c r="C19" s="2089"/>
      <c r="D19" s="2089"/>
      <c r="E19" s="2089"/>
      <c r="F19" s="2089"/>
      <c r="G19" s="2089"/>
      <c r="H19" s="2087"/>
      <c r="I19" s="184"/>
      <c r="J19" s="378"/>
      <c r="K19" s="195"/>
      <c r="L19" s="193"/>
      <c r="M19" s="659" t="s">
        <v>359</v>
      </c>
      <c r="P19" s="181"/>
      <c r="Q19" s="181"/>
      <c r="R19" s="181"/>
      <c r="S19" s="185"/>
      <c r="T19" s="2088" t="s">
        <v>2098</v>
      </c>
      <c r="U19" s="2086"/>
      <c r="V19" s="2086"/>
      <c r="W19" s="2087"/>
      <c r="X19" s="2103" t="s">
        <v>2045</v>
      </c>
      <c r="Y19" s="2104"/>
      <c r="Z19" s="2101">
        <v>61081</v>
      </c>
      <c r="AA19" s="2102"/>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5" t="s">
        <v>2089</v>
      </c>
      <c r="B21" s="2086"/>
      <c r="C21" s="2086"/>
      <c r="D21" s="2086"/>
      <c r="E21" s="2086"/>
      <c r="F21" s="2086"/>
      <c r="G21" s="2086"/>
      <c r="H21" s="2087"/>
      <c r="I21" s="2111" t="s">
        <v>785</v>
      </c>
      <c r="J21" s="2074"/>
      <c r="K21" s="2074"/>
      <c r="L21" s="2074"/>
      <c r="M21" s="2074"/>
      <c r="N21" s="2074"/>
      <c r="O21" s="2074"/>
      <c r="P21" s="2074"/>
      <c r="Q21" s="2074"/>
      <c r="R21" s="2074"/>
      <c r="S21" s="2075"/>
      <c r="T21" s="2055" t="s">
        <v>2099</v>
      </c>
      <c r="U21" s="2056"/>
      <c r="V21" s="2056"/>
      <c r="W21" s="2056"/>
      <c r="X21" s="2069" t="s">
        <v>2100</v>
      </c>
      <c r="Y21" s="2067"/>
      <c r="Z21" s="2067"/>
      <c r="AA21" s="2068"/>
    </row>
    <row r="22" spans="1:27" ht="13.5" customHeight="1" x14ac:dyDescent="0.2">
      <c r="A22" s="366" t="s">
        <v>627</v>
      </c>
      <c r="B22" s="279"/>
      <c r="C22" s="279"/>
      <c r="D22" s="279"/>
      <c r="E22" s="279"/>
      <c r="F22" s="279"/>
      <c r="G22" s="279"/>
      <c r="H22" s="280"/>
      <c r="I22" s="2112" t="s">
        <v>1805</v>
      </c>
      <c r="J22" s="2113"/>
      <c r="K22" s="2113"/>
      <c r="L22" s="2113"/>
      <c r="M22" s="2113"/>
      <c r="N22" s="2113"/>
      <c r="O22" s="2113"/>
      <c r="P22" s="2113"/>
      <c r="Q22" s="2113"/>
      <c r="R22" s="2113"/>
      <c r="S22" s="2114"/>
      <c r="T22" s="364" t="s">
        <v>2041</v>
      </c>
      <c r="U22" s="271"/>
      <c r="V22" s="342"/>
      <c r="W22" s="271"/>
      <c r="X22" s="1978" t="s">
        <v>1632</v>
      </c>
      <c r="Z22" s="200"/>
      <c r="AA22" s="201"/>
    </row>
    <row r="23" spans="1:27" ht="13.5" customHeight="1" x14ac:dyDescent="0.2">
      <c r="A23" s="2108"/>
      <c r="B23" s="2109"/>
      <c r="C23" s="2109"/>
      <c r="D23" s="2109"/>
      <c r="E23" s="2109"/>
      <c r="F23" s="2109"/>
      <c r="G23" s="2109"/>
      <c r="H23" s="2110"/>
      <c r="T23" s="2055" t="s">
        <v>2101</v>
      </c>
      <c r="U23" s="2056"/>
      <c r="V23" s="2056"/>
      <c r="W23" s="2056"/>
      <c r="X23" s="2066">
        <v>43434</v>
      </c>
      <c r="Y23" s="2067"/>
      <c r="Z23" s="2067"/>
      <c r="AA23" s="2068"/>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5">
        <v>60520</v>
      </c>
      <c r="B25" s="2086"/>
      <c r="C25" s="2086"/>
      <c r="D25" s="2086"/>
      <c r="E25" s="2086"/>
      <c r="F25" s="2086"/>
      <c r="G25" s="2086"/>
      <c r="H25" s="2087"/>
      <c r="I25" s="660"/>
      <c r="J25" s="204"/>
      <c r="K25" s="204"/>
      <c r="L25" s="204"/>
      <c r="M25" s="204"/>
      <c r="N25" s="204"/>
      <c r="O25" s="204"/>
      <c r="P25" s="204"/>
      <c r="Q25" s="204"/>
      <c r="R25" s="204"/>
      <c r="S25" s="205"/>
      <c r="T25" s="2052" t="s">
        <v>2102</v>
      </c>
      <c r="U25" s="2053"/>
      <c r="V25" s="2053"/>
      <c r="W25" s="2053"/>
      <c r="X25" s="2053"/>
      <c r="Y25" s="2053"/>
      <c r="Z25" s="2053"/>
      <c r="AA25" s="20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40" t="s">
        <v>2011</v>
      </c>
      <c r="J27" s="2116"/>
      <c r="K27" s="2116"/>
      <c r="L27" s="2116"/>
      <c r="M27" s="2116"/>
      <c r="N27" s="2116"/>
      <c r="O27" s="2116"/>
      <c r="P27" s="2116"/>
      <c r="Q27" s="2116"/>
      <c r="R27" s="2116"/>
      <c r="S27" s="2117"/>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t="s">
        <v>2086</v>
      </c>
      <c r="C29" s="673" t="s">
        <v>980</v>
      </c>
      <c r="D29" s="661"/>
      <c r="E29" s="1092"/>
      <c r="F29" s="1568" t="s">
        <v>1630</v>
      </c>
      <c r="G29" s="661"/>
      <c r="I29" s="274"/>
      <c r="J29" s="391"/>
      <c r="K29" s="182" t="s">
        <v>674</v>
      </c>
      <c r="L29" s="1764"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2086</v>
      </c>
      <c r="C30" s="673" t="s">
        <v>1384</v>
      </c>
      <c r="D30" s="182"/>
      <c r="E30" s="182"/>
      <c r="F30" s="1280"/>
      <c r="G30" s="661"/>
      <c r="H30" s="661"/>
      <c r="I30" s="274"/>
      <c r="J30" s="391"/>
      <c r="K30" s="182" t="s">
        <v>674</v>
      </c>
      <c r="L30" s="1764" t="s">
        <v>2086</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2086</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9"/>
      <c r="Q35" s="2086"/>
      <c r="R35" s="2086"/>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55" t="s">
        <v>2090</v>
      </c>
      <c r="B38" s="2118"/>
      <c r="C38" s="2118"/>
      <c r="D38" s="2118"/>
      <c r="E38" s="2118"/>
      <c r="F38" s="2086"/>
      <c r="G38" s="2086"/>
      <c r="H38" s="2087"/>
      <c r="I38" s="2134"/>
      <c r="J38" s="2061"/>
      <c r="K38" s="2061"/>
      <c r="L38" s="2061"/>
      <c r="M38" s="2061"/>
      <c r="N38" s="2061"/>
      <c r="O38" s="2061"/>
      <c r="P38" s="2058"/>
      <c r="Q38" s="2058"/>
      <c r="R38" s="2058"/>
      <c r="S38" s="2059"/>
      <c r="T38" s="2060"/>
      <c r="U38" s="2061"/>
      <c r="V38" s="2061"/>
      <c r="W38" s="2061"/>
      <c r="X38" s="2058"/>
      <c r="Y38" s="2058"/>
      <c r="Z38" s="2058"/>
      <c r="AA38" s="2059"/>
    </row>
    <row r="39" spans="1:27" ht="12" customHeight="1" x14ac:dyDescent="0.2">
      <c r="A39" s="2138" t="s">
        <v>627</v>
      </c>
      <c r="B39" s="2139"/>
      <c r="C39" s="342"/>
      <c r="D39" s="339"/>
      <c r="E39" s="339"/>
      <c r="F39" s="349"/>
      <c r="G39" s="339"/>
      <c r="H39" s="276"/>
      <c r="I39" s="2138" t="s">
        <v>627</v>
      </c>
      <c r="J39" s="2139"/>
      <c r="K39" s="2139"/>
      <c r="L39" s="2139"/>
      <c r="M39" s="2139"/>
      <c r="N39" s="336"/>
      <c r="O39" s="342"/>
      <c r="P39" s="342"/>
      <c r="Q39" s="348"/>
      <c r="R39" s="342"/>
      <c r="S39" s="276"/>
      <c r="T39" s="342" t="s">
        <v>627</v>
      </c>
      <c r="U39" s="271"/>
      <c r="V39" s="342"/>
      <c r="W39" s="270"/>
      <c r="X39" s="348"/>
      <c r="Y39" s="200"/>
      <c r="Z39" s="200"/>
      <c r="AA39" s="201"/>
    </row>
    <row r="40" spans="1:27" ht="13.5" customHeight="1" x14ac:dyDescent="0.2">
      <c r="A40" s="2141" t="s">
        <v>2091</v>
      </c>
      <c r="B40" s="2142"/>
      <c r="C40" s="2143"/>
      <c r="D40" s="2143"/>
      <c r="E40" s="2143"/>
      <c r="F40" s="2144"/>
      <c r="G40" s="2144"/>
      <c r="H40" s="2145"/>
      <c r="I40" s="2062"/>
      <c r="J40" s="2064"/>
      <c r="K40" s="2064"/>
      <c r="L40" s="2064"/>
      <c r="M40" s="2064"/>
      <c r="N40" s="2064"/>
      <c r="O40" s="2064"/>
      <c r="P40" s="2064"/>
      <c r="Q40" s="2064"/>
      <c r="R40" s="2064"/>
      <c r="S40" s="2065"/>
      <c r="T40" s="2062"/>
      <c r="U40" s="2063"/>
      <c r="V40" s="2064"/>
      <c r="W40" s="2064"/>
      <c r="X40" s="2064"/>
      <c r="Y40" s="2064"/>
      <c r="Z40" s="2064"/>
      <c r="AA40" s="206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8" t="s">
        <v>2092</v>
      </c>
      <c r="B42" s="2086"/>
      <c r="C42" s="2087"/>
      <c r="D42" s="2103" t="s">
        <v>2093</v>
      </c>
      <c r="E42" s="2086"/>
      <c r="F42" s="2086"/>
      <c r="G42" s="2086"/>
      <c r="H42" s="2087"/>
      <c r="I42" s="2060"/>
      <c r="J42" s="2058"/>
      <c r="K42" s="2058"/>
      <c r="L42" s="2058"/>
      <c r="M42" s="2058"/>
      <c r="N42" s="2058"/>
      <c r="O42" s="2059"/>
      <c r="P42" s="2057"/>
      <c r="Q42" s="2058"/>
      <c r="R42" s="2058"/>
      <c r="S42" s="2059"/>
      <c r="T42" s="2060"/>
      <c r="U42" s="2058"/>
      <c r="V42" s="2058"/>
      <c r="W42" s="2059"/>
      <c r="X42" s="2057"/>
      <c r="Y42" s="2058"/>
      <c r="Z42" s="2058"/>
      <c r="AA42" s="205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5"/>
      <c r="B44" s="2136"/>
      <c r="C44" s="2136"/>
      <c r="D44" s="2136"/>
      <c r="E44" s="2136"/>
      <c r="F44" s="2136"/>
      <c r="G44" s="2136"/>
      <c r="H44" s="2137"/>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C24" sqref="C24:F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0" colorId="8" zoomScale="110" zoomScaleNormal="110" workbookViewId="0">
      <selection activeCell="C124" sqref="C12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1388</v>
      </c>
      <c r="B2" s="2150"/>
      <c r="C2" s="2150"/>
      <c r="D2" s="2150"/>
      <c r="E2" s="2150"/>
      <c r="F2" s="2150"/>
      <c r="G2" s="2150"/>
      <c r="H2" s="2150"/>
      <c r="I2" s="2150"/>
    </row>
    <row r="3" spans="1:9" s="33" customFormat="1" ht="6" customHeight="1" x14ac:dyDescent="0.2">
      <c r="A3" s="52"/>
      <c r="B3" s="52"/>
      <c r="C3" s="621"/>
      <c r="D3" s="717"/>
      <c r="E3" s="404"/>
    </row>
    <row r="4" spans="1:9" x14ac:dyDescent="0.2">
      <c r="A4" s="7"/>
      <c r="B4" s="398"/>
      <c r="C4" s="2156" t="s">
        <v>496</v>
      </c>
      <c r="D4" s="2157"/>
      <c r="E4" s="2157"/>
      <c r="F4" s="2157"/>
      <c r="G4" s="2157"/>
      <c r="H4" s="2157"/>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2050" t="s">
        <v>2086</v>
      </c>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1" t="s">
        <v>357</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2086</v>
      </c>
      <c r="C51" s="627">
        <v>22</v>
      </c>
      <c r="D51" s="389" t="s">
        <v>1867</v>
      </c>
      <c r="E51" s="27"/>
      <c r="F51" s="1612"/>
      <c r="G51" s="1787" t="s">
        <v>1866</v>
      </c>
      <c r="H51" s="2036">
        <v>36263</v>
      </c>
      <c r="I51" s="9" t="s">
        <v>1916</v>
      </c>
    </row>
    <row r="52" spans="1:9" s="33" customFormat="1" x14ac:dyDescent="0.2">
      <c r="A52" s="30"/>
      <c r="B52" s="2048" t="s">
        <v>2086</v>
      </c>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8" t="s">
        <v>2103</v>
      </c>
      <c r="C55" s="2159"/>
      <c r="D55" s="2159"/>
      <c r="E55" s="2159"/>
      <c r="F55" s="2159"/>
      <c r="G55" s="2159"/>
      <c r="H55" s="2160"/>
      <c r="I55" s="3"/>
    </row>
    <row r="56" spans="1:9" s="33" customFormat="1" x14ac:dyDescent="0.2">
      <c r="A56" s="1796"/>
      <c r="B56" s="2161"/>
      <c r="C56" s="2162"/>
      <c r="D56" s="2162"/>
      <c r="E56" s="2162"/>
      <c r="F56" s="2162"/>
      <c r="G56" s="2162"/>
      <c r="H56" s="2163"/>
      <c r="I56" s="3"/>
    </row>
    <row r="57" spans="1:9" s="33" customFormat="1" x14ac:dyDescent="0.2">
      <c r="A57" s="1796"/>
      <c r="B57" s="2161"/>
      <c r="C57" s="2162"/>
      <c r="D57" s="2162"/>
      <c r="E57" s="2162"/>
      <c r="F57" s="2162"/>
      <c r="G57" s="2162"/>
      <c r="H57" s="2163"/>
      <c r="I57" s="3"/>
    </row>
    <row r="58" spans="1:9" s="33" customFormat="1" x14ac:dyDescent="0.2">
      <c r="A58" s="1796"/>
      <c r="B58" s="2161"/>
      <c r="C58" s="2162"/>
      <c r="D58" s="2162"/>
      <c r="E58" s="2162"/>
      <c r="F58" s="2162"/>
      <c r="G58" s="2162"/>
      <c r="H58" s="2163"/>
      <c r="I58" s="3"/>
    </row>
    <row r="59" spans="1:9" s="33" customFormat="1" x14ac:dyDescent="0.2">
      <c r="A59" s="1796"/>
      <c r="B59" s="2161"/>
      <c r="C59" s="2162"/>
      <c r="D59" s="2162"/>
      <c r="E59" s="2162"/>
      <c r="F59" s="2162"/>
      <c r="G59" s="2162"/>
      <c r="H59" s="2163"/>
      <c r="I59" s="3"/>
    </row>
    <row r="60" spans="1:9" s="33" customFormat="1" x14ac:dyDescent="0.2">
      <c r="A60" s="1796"/>
      <c r="B60" s="2161"/>
      <c r="C60" s="2162"/>
      <c r="D60" s="2162"/>
      <c r="E60" s="2162"/>
      <c r="F60" s="2162"/>
      <c r="G60" s="2162"/>
      <c r="H60" s="2163"/>
      <c r="I60" s="3"/>
    </row>
    <row r="61" spans="1:9" s="33" customFormat="1" x14ac:dyDescent="0.2">
      <c r="A61" s="1796"/>
      <c r="B61" s="2161"/>
      <c r="C61" s="2162"/>
      <c r="D61" s="2162"/>
      <c r="E61" s="2162"/>
      <c r="F61" s="2162"/>
      <c r="G61" s="2162"/>
      <c r="H61" s="2163"/>
      <c r="I61" s="3"/>
    </row>
    <row r="62" spans="1:9" s="33" customFormat="1" x14ac:dyDescent="0.2">
      <c r="A62" s="1796"/>
      <c r="B62" s="2161"/>
      <c r="C62" s="2162"/>
      <c r="D62" s="2162"/>
      <c r="E62" s="2162"/>
      <c r="F62" s="2162"/>
      <c r="G62" s="2162"/>
      <c r="H62" s="2163"/>
      <c r="I62" s="3"/>
    </row>
    <row r="63" spans="1:9" s="33" customFormat="1" x14ac:dyDescent="0.2">
      <c r="A63" s="1796"/>
      <c r="B63" s="2161"/>
      <c r="C63" s="2162"/>
      <c r="D63" s="2162"/>
      <c r="E63" s="2162"/>
      <c r="F63" s="2162"/>
      <c r="G63" s="2162"/>
      <c r="H63" s="2163"/>
      <c r="I63" s="3"/>
    </row>
    <row r="64" spans="1:9" s="33" customFormat="1" x14ac:dyDescent="0.2">
      <c r="A64" s="1796"/>
      <c r="B64" s="2161"/>
      <c r="C64" s="2162"/>
      <c r="D64" s="2162"/>
      <c r="E64" s="2162"/>
      <c r="F64" s="2162"/>
      <c r="G64" s="2162"/>
      <c r="H64" s="2163"/>
      <c r="I64" s="3"/>
    </row>
    <row r="65" spans="1:9" s="33" customFormat="1" ht="9" customHeight="1" x14ac:dyDescent="0.2">
      <c r="A65" s="1797"/>
      <c r="B65" s="2164"/>
      <c r="C65" s="2165"/>
      <c r="D65" s="2165"/>
      <c r="E65" s="2165"/>
      <c r="F65" s="2165"/>
      <c r="G65" s="2165"/>
      <c r="H65" s="2166"/>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1" t="s">
        <v>1638</v>
      </c>
      <c r="B68" s="2154"/>
      <c r="C68" s="2154"/>
      <c r="D68" s="2154"/>
      <c r="E68" s="2155"/>
      <c r="F68" s="2155"/>
      <c r="G68" s="2155"/>
      <c r="H68" s="2155"/>
      <c r="I68" s="2155"/>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0" t="s">
        <v>1634</v>
      </c>
      <c r="B81" s="2170"/>
      <c r="C81" s="2170"/>
      <c r="D81" s="2171"/>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7"/>
      <c r="C100" s="2168"/>
      <c r="D100" s="2168"/>
      <c r="E100" s="2168"/>
      <c r="F100" s="2168"/>
      <c r="G100" s="2168"/>
      <c r="H100" s="2169"/>
      <c r="I100" s="1538"/>
    </row>
    <row r="101" spans="1:9" s="33" customFormat="1" ht="11.25" customHeight="1" x14ac:dyDescent="0.2">
      <c r="A101" s="1581"/>
      <c r="B101" s="2146"/>
      <c r="C101" s="2147"/>
      <c r="D101" s="2147"/>
      <c r="E101" s="2147"/>
      <c r="F101" s="2147"/>
      <c r="G101" s="2147"/>
      <c r="H101" s="2148"/>
      <c r="I101" s="1538"/>
    </row>
    <row r="102" spans="1:9" s="33" customFormat="1" ht="11.25" customHeight="1" x14ac:dyDescent="0.2">
      <c r="A102" s="1581"/>
      <c r="B102" s="2146"/>
      <c r="C102" s="2147"/>
      <c r="D102" s="2147"/>
      <c r="E102" s="2147"/>
      <c r="F102" s="2147"/>
      <c r="G102" s="2147"/>
      <c r="H102" s="2148"/>
      <c r="I102" s="1538"/>
    </row>
    <row r="103" spans="1:9" s="33" customFormat="1" x14ac:dyDescent="0.2">
      <c r="A103" s="1581"/>
      <c r="B103" s="2146"/>
      <c r="C103" s="2147"/>
      <c r="D103" s="2147"/>
      <c r="E103" s="2147"/>
      <c r="F103" s="2147"/>
      <c r="G103" s="2147"/>
      <c r="H103" s="2148"/>
      <c r="I103" s="1538"/>
    </row>
    <row r="104" spans="1:9" s="33" customFormat="1" ht="11.25" customHeight="1" x14ac:dyDescent="0.2">
      <c r="A104" s="1581"/>
      <c r="B104" s="2146"/>
      <c r="C104" s="2147"/>
      <c r="D104" s="2147"/>
      <c r="E104" s="2147"/>
      <c r="F104" s="2147"/>
      <c r="G104" s="2147"/>
      <c r="H104" s="2148"/>
      <c r="I104" s="1538"/>
    </row>
    <row r="105" spans="1:9" s="33" customFormat="1" ht="11.25" customHeight="1" x14ac:dyDescent="0.2">
      <c r="A105" s="1581"/>
      <c r="B105" s="2146"/>
      <c r="C105" s="2147"/>
      <c r="D105" s="2147"/>
      <c r="E105" s="2147"/>
      <c r="F105" s="2147"/>
      <c r="G105" s="2147"/>
      <c r="H105" s="2148"/>
      <c r="I105" s="1538"/>
    </row>
    <row r="106" spans="1:9" s="33" customFormat="1" ht="11.25" customHeight="1" x14ac:dyDescent="0.2">
      <c r="A106" s="1581"/>
      <c r="B106" s="2146"/>
      <c r="C106" s="2147"/>
      <c r="D106" s="2147"/>
      <c r="E106" s="2147"/>
      <c r="F106" s="2147"/>
      <c r="G106" s="2147"/>
      <c r="H106" s="2148"/>
      <c r="I106" s="1538"/>
    </row>
    <row r="107" spans="1:9" s="33" customFormat="1" ht="11.25" customHeight="1" x14ac:dyDescent="0.2">
      <c r="A107" s="1581"/>
      <c r="B107" s="2146"/>
      <c r="C107" s="2147"/>
      <c r="D107" s="2147"/>
      <c r="E107" s="2147"/>
      <c r="F107" s="2147"/>
      <c r="G107" s="2147"/>
      <c r="H107" s="2148"/>
      <c r="I107" s="1576"/>
    </row>
    <row r="108" spans="1:9" s="33" customFormat="1" ht="11.25" customHeight="1" x14ac:dyDescent="0.2">
      <c r="A108" s="1581"/>
      <c r="B108" s="2146"/>
      <c r="C108" s="2147"/>
      <c r="D108" s="2147"/>
      <c r="E108" s="2147"/>
      <c r="F108" s="2147"/>
      <c r="G108" s="2147"/>
      <c r="H108" s="2148"/>
      <c r="I108" s="1538"/>
    </row>
    <row r="109" spans="1:9" s="33" customFormat="1" ht="11.25" customHeight="1" x14ac:dyDescent="0.2">
      <c r="A109" s="1581"/>
      <c r="B109" s="2146"/>
      <c r="C109" s="2147"/>
      <c r="D109" s="2147"/>
      <c r="E109" s="2147"/>
      <c r="F109" s="2147"/>
      <c r="G109" s="2147"/>
      <c r="H109" s="2148"/>
      <c r="I109" s="1538"/>
    </row>
    <row r="110" spans="1:9" s="33" customFormat="1" ht="11.25" customHeight="1" x14ac:dyDescent="0.2">
      <c r="A110" s="1581"/>
      <c r="B110" s="2172"/>
      <c r="C110" s="2173"/>
      <c r="D110" s="2173"/>
      <c r="E110" s="2173"/>
      <c r="F110" s="2173"/>
      <c r="G110" s="2173"/>
      <c r="H110" s="217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5" t="s">
        <v>2095</v>
      </c>
      <c r="D112" s="2175"/>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6" t="s">
        <v>1647</v>
      </c>
      <c r="D115" s="2177"/>
      <c r="E115" s="2178"/>
      <c r="F115" s="2178"/>
      <c r="G115" s="2178"/>
      <c r="H115" s="217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24" sqref="C24:F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451</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v>134760350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3.7283999999999998E-2</v>
      </c>
      <c r="E10" s="100" t="s">
        <v>1185</v>
      </c>
      <c r="F10" s="472">
        <v>7.2389999999999998E-3</v>
      </c>
      <c r="G10" s="100" t="s">
        <v>1185</v>
      </c>
      <c r="H10" s="472">
        <v>2.983E-3</v>
      </c>
      <c r="I10" s="100" t="s">
        <v>1186</v>
      </c>
      <c r="J10" s="473">
        <f>ROUND(D10+F10+H10,5)</f>
        <v>4.7509999999999997E-2</v>
      </c>
      <c r="K10" s="93"/>
      <c r="L10" s="472">
        <v>0</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9026305</v>
      </c>
      <c r="E16" s="100"/>
      <c r="F16" s="82">
        <f>SUM('Acct Summary 7-8'!C17,'Acct Summary 7-8'!D17,'Acct Summary 7-8'!F17)</f>
        <v>8564092</v>
      </c>
      <c r="G16" s="100"/>
      <c r="H16" s="82">
        <f>SUM(D16-F16)</f>
        <v>462213</v>
      </c>
      <c r="I16" s="93"/>
      <c r="J16" s="82">
        <f>SUM('Acct Summary 7-8'!C81,'Acct Summary 7-8'!D81,'Acct Summary 7-8'!F81,'Acct Summary 7-8'!I81)</f>
        <v>5910819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18596928.300000001</v>
      </c>
      <c r="I31" s="332"/>
      <c r="J31" s="93"/>
      <c r="K31" s="93"/>
      <c r="L31" s="93"/>
      <c r="M31" s="93"/>
    </row>
    <row r="32" spans="1:13" ht="13.35" customHeight="1" x14ac:dyDescent="0.2">
      <c r="B32" s="2049" t="s">
        <v>2094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12801187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1"/>
      <c r="D61" s="219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24" sqref="C24:F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654</v>
      </c>
      <c r="B2" s="2198"/>
      <c r="C2" s="2198"/>
      <c r="D2" s="2198"/>
      <c r="E2" s="2198"/>
      <c r="F2" s="2198"/>
      <c r="G2" s="2198"/>
      <c r="H2" s="2198"/>
      <c r="I2" s="2198"/>
      <c r="J2" s="2198"/>
      <c r="K2" s="2198"/>
      <c r="L2" s="2198"/>
      <c r="M2" s="2198"/>
      <c r="N2" s="2198"/>
      <c r="O2" s="2198"/>
      <c r="P2" s="2198"/>
      <c r="Q2" s="2198"/>
      <c r="R2" s="2198"/>
    </row>
    <row r="3" spans="1:18" ht="12.75" x14ac:dyDescent="0.2">
      <c r="A3" s="2199" t="s">
        <v>1768</v>
      </c>
      <c r="B3" s="2199"/>
      <c r="C3" s="2199"/>
      <c r="D3" s="2199"/>
      <c r="E3" s="2199"/>
      <c r="F3" s="2199"/>
      <c r="G3" s="2199"/>
      <c r="H3" s="2199"/>
      <c r="I3" s="2199"/>
      <c r="J3" s="2199"/>
      <c r="K3" s="2199"/>
      <c r="L3" s="2199"/>
      <c r="M3" s="2199"/>
      <c r="N3" s="2199"/>
      <c r="O3" s="2199"/>
      <c r="P3" s="2199"/>
      <c r="Q3" s="2199"/>
      <c r="R3" s="2199"/>
    </row>
    <row r="4" spans="1:18" ht="12.75" x14ac:dyDescent="0.2">
      <c r="A4" s="2200" t="s">
        <v>1339</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Hinckley Big Rock CUSD 429</v>
      </c>
      <c r="E7" s="136"/>
      <c r="G7" s="137"/>
      <c r="H7" s="138"/>
      <c r="I7" s="138"/>
      <c r="J7" s="138"/>
      <c r="K7" s="138"/>
      <c r="L7"/>
      <c r="M7"/>
      <c r="N7"/>
      <c r="O7"/>
      <c r="P7"/>
    </row>
    <row r="8" spans="1:18" ht="12.75" x14ac:dyDescent="0.2">
      <c r="A8"/>
      <c r="B8"/>
      <c r="C8" s="134" t="s">
        <v>1340</v>
      </c>
      <c r="D8" s="139">
        <f>COVER!A13</f>
        <v>16019429026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5910819</v>
      </c>
      <c r="I12" s="1162"/>
      <c r="J12" s="1162"/>
      <c r="K12" s="1163">
        <f>TRUNC((H12/H13*100000),5)/100000</f>
        <v>0.65484370400000003</v>
      </c>
      <c r="L12" s="1164"/>
      <c r="M12" s="102" t="s">
        <v>1363</v>
      </c>
      <c r="N12" s="102"/>
      <c r="O12" s="1165">
        <v>0.35</v>
      </c>
      <c r="P12" s="154"/>
      <c r="Q12" s="154"/>
    </row>
    <row r="13" spans="1:18" s="156" customFormat="1" ht="11.25" x14ac:dyDescent="0.2">
      <c r="A13" s="154"/>
      <c r="B13" s="1159"/>
      <c r="C13" s="2196" t="s">
        <v>1639</v>
      </c>
      <c r="D13" s="2197"/>
      <c r="E13" s="154"/>
      <c r="F13" s="326" t="s">
        <v>929</v>
      </c>
      <c r="G13" s="1160"/>
      <c r="H13" s="1161">
        <f>SUM('Acct Summary 7-8'!C8+'Acct Summary 7-8'!D8+'Acct Summary 7-8'!F8+'Acct Summary 7-8'!I8)+H14</f>
        <v>9026305</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8564092</v>
      </c>
      <c r="I17" s="1162"/>
      <c r="J17" s="1168"/>
      <c r="K17" s="1163">
        <f>TRUNC((H17/H18*100000),5)/100000</f>
        <v>0.94879266760000003</v>
      </c>
      <c r="L17" s="1164"/>
      <c r="M17" s="1124" t="s">
        <v>1391</v>
      </c>
      <c r="O17" s="1169" t="str">
        <f>IF(AND(O16="2", J20 &gt; 2),"1",IF(AND(O16 = "1", J20 &gt; 2),"2",IF(AND(O16="1", J20 &gt;1),"1","0")))</f>
        <v>0</v>
      </c>
      <c r="P17" s="154"/>
    </row>
    <row r="18" spans="1:18" s="156" customFormat="1" ht="11.25" x14ac:dyDescent="0.2">
      <c r="A18" s="154"/>
      <c r="B18" s="1159"/>
      <c r="C18" s="2196" t="s">
        <v>1631</v>
      </c>
      <c r="D18" s="2197"/>
      <c r="E18" s="154"/>
      <c r="F18" s="1147" t="s">
        <v>930</v>
      </c>
      <c r="G18" s="1160"/>
      <c r="H18" s="1161">
        <f>SUM('Acct Summary 7-8'!C8+'Acct Summary 7-8'!D8+'Acct Summary 7-8'!F8+'Acct Summary 7-8'!I8)+H19</f>
        <v>9026305</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3" t="s">
        <v>1767</v>
      </c>
      <c r="D24" s="2193"/>
      <c r="E24" s="154"/>
      <c r="F24" s="154" t="s">
        <v>523</v>
      </c>
      <c r="G24" s="1160"/>
      <c r="H24" s="1161">
        <f>SUM('Assets-Liab 5-6'!C4+'Assets-Liab 5-6'!D4+'Assets-Liab 5-6'!F4+'Assets-Liab 5-6'!I4+'Assets-Liab 5-6'!C5+'Assets-Liab 5-6'!D5+'Assets-Liab 5-6'!F5+'Assets-Liab 5-6'!I5)</f>
        <v>5911448</v>
      </c>
      <c r="I24" s="684"/>
      <c r="J24" s="684"/>
      <c r="K24" s="1172">
        <f>TRUNC(((H24/H25*100000)/100000),2)</f>
        <v>248.49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23789.14444</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5442094.5942299999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12801187</v>
      </c>
      <c r="I32" s="1170"/>
      <c r="J32" s="1170"/>
      <c r="K32" s="1172">
        <f>TRUNC(100-((((H32/H33*100))*100)/100),2)</f>
        <v>31.16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18596928.300000001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C24" sqref="C24:F24"/>
      <selection pane="bottomLeft" activeCell="C24" sqref="C24:F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f>7700+2952573+250+500</f>
        <v>2961023</v>
      </c>
      <c r="D4" s="412">
        <v>1573613</v>
      </c>
      <c r="E4" s="412">
        <v>1115333</v>
      </c>
      <c r="F4" s="412">
        <v>968225</v>
      </c>
      <c r="G4" s="412">
        <v>135009</v>
      </c>
      <c r="H4" s="412"/>
      <c r="I4" s="412">
        <v>408587</v>
      </c>
      <c r="J4" s="436">
        <v>210016</v>
      </c>
      <c r="K4" s="412">
        <v>30448</v>
      </c>
      <c r="L4" s="412">
        <v>129542</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2961023</v>
      </c>
      <c r="D13" s="689">
        <f t="shared" ref="D13:L13" si="0">SUM(D4:D12)</f>
        <v>1573613</v>
      </c>
      <c r="E13" s="689">
        <f t="shared" si="0"/>
        <v>1115333</v>
      </c>
      <c r="F13" s="689">
        <f t="shared" si="0"/>
        <v>968225</v>
      </c>
      <c r="G13" s="689">
        <f t="shared" si="0"/>
        <v>135009</v>
      </c>
      <c r="H13" s="689">
        <f t="shared" si="0"/>
        <v>0</v>
      </c>
      <c r="I13" s="689">
        <f t="shared" si="0"/>
        <v>408587</v>
      </c>
      <c r="J13" s="689">
        <f t="shared" si="0"/>
        <v>210016</v>
      </c>
      <c r="K13" s="689">
        <f t="shared" si="0"/>
        <v>30448</v>
      </c>
      <c r="L13" s="689">
        <f t="shared" si="0"/>
        <v>129542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219866</v>
      </c>
      <c r="N16" s="719"/>
    </row>
    <row r="17" spans="1:14" s="704" customFormat="1" ht="12.75" customHeight="1" x14ac:dyDescent="0.2">
      <c r="A17" s="718" t="s">
        <v>1752</v>
      </c>
      <c r="B17" s="542">
        <v>230</v>
      </c>
      <c r="C17" s="507"/>
      <c r="D17" s="507"/>
      <c r="E17" s="507"/>
      <c r="F17" s="507"/>
      <c r="G17" s="507"/>
      <c r="H17" s="507"/>
      <c r="I17" s="507"/>
      <c r="J17" s="507"/>
      <c r="K17" s="507"/>
      <c r="L17" s="507"/>
      <c r="M17" s="436">
        <v>13280697</v>
      </c>
      <c r="N17" s="719"/>
    </row>
    <row r="18" spans="1:14" s="704" customFormat="1" ht="12.75" customHeight="1" x14ac:dyDescent="0.2">
      <c r="A18" s="718" t="s">
        <v>1753</v>
      </c>
      <c r="B18" s="542">
        <v>240</v>
      </c>
      <c r="C18" s="507"/>
      <c r="D18" s="507"/>
      <c r="E18" s="507"/>
      <c r="F18" s="507"/>
      <c r="G18" s="507"/>
      <c r="H18" s="507"/>
      <c r="I18" s="507"/>
      <c r="J18" s="507"/>
      <c r="K18" s="507"/>
      <c r="L18" s="507"/>
      <c r="M18" s="436">
        <v>1484463</v>
      </c>
      <c r="N18" s="719"/>
    </row>
    <row r="19" spans="1:14" s="704" customFormat="1" ht="12.75" customHeight="1" x14ac:dyDescent="0.2">
      <c r="A19" s="718" t="s">
        <v>1754</v>
      </c>
      <c r="B19" s="542">
        <v>250</v>
      </c>
      <c r="C19" s="507"/>
      <c r="D19" s="507"/>
      <c r="E19" s="507"/>
      <c r="F19" s="507"/>
      <c r="G19" s="507"/>
      <c r="H19" s="507"/>
      <c r="I19" s="507"/>
      <c r="J19" s="507"/>
      <c r="K19" s="507"/>
      <c r="L19" s="507"/>
      <c r="M19" s="436">
        <v>304276</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f>E39</f>
        <v>1115333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11685854</v>
      </c>
    </row>
    <row r="23" spans="1:14" ht="13.5" customHeight="1" thickBot="1" x14ac:dyDescent="0.25">
      <c r="A23" s="464" t="s">
        <v>747</v>
      </c>
      <c r="B23" s="724"/>
      <c r="C23" s="433"/>
      <c r="D23" s="433"/>
      <c r="E23" s="433"/>
      <c r="F23" s="433"/>
      <c r="G23" s="433"/>
      <c r="H23" s="433"/>
      <c r="I23" s="433"/>
      <c r="J23" s="433"/>
      <c r="K23" s="433"/>
      <c r="L23" s="433"/>
      <c r="M23" s="693">
        <f>SUM(M15:M22)</f>
        <v>15289302</v>
      </c>
      <c r="N23" s="693">
        <f>SUM(N21:N22)</f>
        <v>12801187</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629</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129542</v>
      </c>
      <c r="M33" s="433"/>
      <c r="N33" s="482"/>
    </row>
    <row r="34" spans="1:14" ht="13.5" customHeight="1" thickBot="1" x14ac:dyDescent="0.25">
      <c r="A34" s="1076" t="s">
        <v>758</v>
      </c>
      <c r="B34" s="725"/>
      <c r="C34" s="1099">
        <f>SUM(C25:C33)</f>
        <v>629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129542</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12801187</v>
      </c>
    </row>
    <row r="37" spans="1:14" ht="13.5" thickBot="1" x14ac:dyDescent="0.25">
      <c r="A37" s="464" t="s">
        <v>757</v>
      </c>
      <c r="B37" s="724"/>
      <c r="C37" s="507"/>
      <c r="D37" s="507"/>
      <c r="E37" s="507"/>
      <c r="F37" s="507"/>
      <c r="G37" s="507"/>
      <c r="H37" s="507"/>
      <c r="I37" s="507"/>
      <c r="J37" s="507"/>
      <c r="K37" s="507"/>
      <c r="L37" s="514"/>
      <c r="M37" s="433"/>
      <c r="N37" s="693">
        <f>SUM(N36:N36)</f>
        <v>12801187</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f>'Acct Summary 7-8'!C81</f>
        <v>2960394</v>
      </c>
      <c r="D39" s="727">
        <f>'Acct Summary 7-8'!D81</f>
        <v>1573613</v>
      </c>
      <c r="E39" s="727">
        <f>'Acct Summary 7-8'!E81</f>
        <v>1115333</v>
      </c>
      <c r="F39" s="727">
        <f>'Acct Summary 7-8'!F81</f>
        <v>968225</v>
      </c>
      <c r="G39" s="727">
        <f>'Acct Summary 7-8'!G81</f>
        <v>135009</v>
      </c>
      <c r="H39" s="727">
        <f>'Acct Summary 7-8'!H81</f>
        <v>0</v>
      </c>
      <c r="I39" s="727">
        <f>'Acct Summary 7-8'!I81</f>
        <v>408587</v>
      </c>
      <c r="J39" s="726">
        <f>'Acct Summary 7-8'!J81</f>
        <v>210016</v>
      </c>
      <c r="K39" s="727">
        <f>'Acct Summary 7-8'!K81</f>
        <v>30448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15289302</v>
      </c>
      <c r="N40" s="694"/>
    </row>
    <row r="41" spans="1:14" ht="13.5" customHeight="1" thickBot="1" x14ac:dyDescent="0.25">
      <c r="A41" s="464" t="s">
        <v>759</v>
      </c>
      <c r="B41" s="455"/>
      <c r="C41" s="485">
        <f>(SUM(C34,C37,C38,C39))</f>
        <v>2961023</v>
      </c>
      <c r="D41" s="485">
        <f t="shared" ref="D41:L41" si="2">SUM(D34,D37,D38:D39)</f>
        <v>1573613</v>
      </c>
      <c r="E41" s="485">
        <f t="shared" si="2"/>
        <v>1115333</v>
      </c>
      <c r="F41" s="485">
        <f t="shared" si="2"/>
        <v>968225</v>
      </c>
      <c r="G41" s="485">
        <f t="shared" si="2"/>
        <v>135009</v>
      </c>
      <c r="H41" s="485">
        <f t="shared" si="2"/>
        <v>0</v>
      </c>
      <c r="I41" s="485">
        <f t="shared" si="2"/>
        <v>408587</v>
      </c>
      <c r="J41" s="485">
        <f t="shared" si="2"/>
        <v>210016</v>
      </c>
      <c r="K41" s="485">
        <f t="shared" si="2"/>
        <v>30448</v>
      </c>
      <c r="L41" s="485">
        <f t="shared" si="2"/>
        <v>129542</v>
      </c>
      <c r="M41" s="485">
        <f>SUM(M40)</f>
        <v>15289302</v>
      </c>
      <c r="N41" s="485">
        <f>SUM(N37)</f>
        <v>12801187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2" firstPageNumber="5" fitToWidth="2" orientation="landscape" useFirstPageNumber="1" r:id="rId1"/>
  <headerFooter alignWithMargins="0">
    <oddHeader>&amp;C&amp;"Arial,Bold"&amp;9BASIC FINANCIAL STATEMENTS
STATEMENT OF ASSETS AND LIABILITIES ARISING FROM CASH TRANSACTIONS
AS OF JUNE 30, 2016</oddHeader>
    <oddFooter>&amp;LSee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24" sqref="C24:F24"/>
      <selection pane="bottomLeft" activeCell="C24" sqref="C24:F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6022621</v>
      </c>
      <c r="D4" s="695">
        <f>'Revenues 9-14'!D109</f>
        <v>974786</v>
      </c>
      <c r="E4" s="695">
        <f>'Revenues 9-14'!E109</f>
        <v>1696993</v>
      </c>
      <c r="F4" s="695">
        <f>'Revenues 9-14'!F109</f>
        <v>408351</v>
      </c>
      <c r="G4" s="695">
        <f>'Revenues 9-14'!G109</f>
        <v>346426</v>
      </c>
      <c r="H4" s="695">
        <f>'Revenues 9-14'!H109</f>
        <v>0</v>
      </c>
      <c r="I4" s="695">
        <f>'Revenues 9-14'!I109</f>
        <v>1714</v>
      </c>
      <c r="J4" s="695">
        <f>'Revenues 9-14'!J109</f>
        <v>158468</v>
      </c>
      <c r="K4" s="695">
        <f>'Revenues 9-14'!K109</f>
        <v>1199</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808898</v>
      </c>
      <c r="D6" s="696">
        <f>'Revenues 9-14'!D173</f>
        <v>10000</v>
      </c>
      <c r="E6" s="696">
        <f>'Revenues 9-14'!E173</f>
        <v>0</v>
      </c>
      <c r="F6" s="696">
        <f>'Revenues 9-14'!F173</f>
        <v>370780</v>
      </c>
      <c r="G6" s="696">
        <f>'Revenues 9-14'!G173</f>
        <v>13000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420752</v>
      </c>
      <c r="D7" s="696">
        <f>'Revenues 9-14'!D274</f>
        <v>8403</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7252271</v>
      </c>
      <c r="D8" s="485">
        <f t="shared" ref="D8:K8" si="0">SUM(D4:D7)</f>
        <v>993189</v>
      </c>
      <c r="E8" s="485">
        <f t="shared" si="0"/>
        <v>1696993</v>
      </c>
      <c r="F8" s="485">
        <f t="shared" si="0"/>
        <v>779131</v>
      </c>
      <c r="G8" s="485">
        <f t="shared" si="0"/>
        <v>359426</v>
      </c>
      <c r="H8" s="485">
        <f t="shared" si="0"/>
        <v>0</v>
      </c>
      <c r="I8" s="485">
        <f t="shared" si="0"/>
        <v>1714</v>
      </c>
      <c r="J8" s="485">
        <f t="shared" si="0"/>
        <v>158468</v>
      </c>
      <c r="K8" s="485">
        <f t="shared" si="0"/>
        <v>1199</v>
      </c>
      <c r="L8" s="39"/>
    </row>
    <row r="9" spans="1:13" ht="15" thickTop="1" x14ac:dyDescent="0.2">
      <c r="A9" s="1019" t="s">
        <v>347</v>
      </c>
      <c r="B9" s="456">
        <v>3998</v>
      </c>
      <c r="C9" s="418">
        <v>1575031</v>
      </c>
      <c r="D9" s="489"/>
      <c r="E9" s="418"/>
      <c r="F9" s="418"/>
      <c r="G9" s="700"/>
      <c r="H9" s="418"/>
      <c r="I9" s="494" t="s">
        <v>1389</v>
      </c>
      <c r="J9" s="435"/>
      <c r="K9" s="418"/>
      <c r="L9" s="39"/>
    </row>
    <row r="10" spans="1:13" s="48" customFormat="1" ht="13.5" thickBot="1" x14ac:dyDescent="0.25">
      <c r="A10" s="464" t="s">
        <v>1393</v>
      </c>
      <c r="B10" s="457"/>
      <c r="C10" s="485">
        <f>SUM(C8:C9)</f>
        <v>8827302</v>
      </c>
      <c r="D10" s="485">
        <f t="shared" ref="D10:K10" si="1">SUM(D8:D9)</f>
        <v>993189</v>
      </c>
      <c r="E10" s="485">
        <f t="shared" si="1"/>
        <v>1696993</v>
      </c>
      <c r="F10" s="485">
        <f t="shared" si="1"/>
        <v>779131</v>
      </c>
      <c r="G10" s="485">
        <f t="shared" si="1"/>
        <v>359426</v>
      </c>
      <c r="H10" s="485">
        <f t="shared" si="1"/>
        <v>0</v>
      </c>
      <c r="I10" s="485">
        <f t="shared" si="1"/>
        <v>1714</v>
      </c>
      <c r="J10" s="485">
        <f t="shared" si="1"/>
        <v>158468</v>
      </c>
      <c r="K10" s="485">
        <f t="shared" si="1"/>
        <v>1199</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4602054</v>
      </c>
      <c r="D12" s="498" t="s">
        <v>1389</v>
      </c>
      <c r="E12" s="433" t="s">
        <v>1389</v>
      </c>
      <c r="F12" s="433" t="s">
        <v>1389</v>
      </c>
      <c r="G12" s="695">
        <f>'Expenditures 15-22'!K223</f>
        <v>101279</v>
      </c>
      <c r="H12" s="431"/>
      <c r="I12" s="433" t="s">
        <v>1389</v>
      </c>
      <c r="J12" s="433" t="s">
        <v>1389</v>
      </c>
      <c r="K12" s="431" t="s">
        <v>1389</v>
      </c>
      <c r="L12" s="39"/>
    </row>
    <row r="13" spans="1:13" x14ac:dyDescent="0.2">
      <c r="A13" s="734" t="s">
        <v>535</v>
      </c>
      <c r="B13" s="293">
        <v>2000</v>
      </c>
      <c r="C13" s="696">
        <f>'Expenditures 15-22'!K74</f>
        <v>2273234</v>
      </c>
      <c r="D13" s="696">
        <f>'Expenditures 15-22'!K129</f>
        <v>889449</v>
      </c>
      <c r="E13" s="482" t="s">
        <v>1389</v>
      </c>
      <c r="F13" s="696">
        <f>'Expenditures 15-22'!K178</f>
        <v>678427</v>
      </c>
      <c r="G13" s="696">
        <f>'Expenditures 15-22'!K273</f>
        <v>220196</v>
      </c>
      <c r="H13" s="696">
        <f>'Expenditures 15-22'!K296</f>
        <v>0</v>
      </c>
      <c r="I13" s="433" t="s">
        <v>1389</v>
      </c>
      <c r="J13" s="749">
        <f>'Expenditures 15-22'!K323</f>
        <v>123869</v>
      </c>
      <c r="K13" s="701">
        <f>'Expenditures 15-22'!K341</f>
        <v>0</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110016</v>
      </c>
      <c r="D15" s="696">
        <f>'Expenditures 15-22'!K138</f>
        <v>1951</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8961</v>
      </c>
      <c r="E16" s="696">
        <f>'Expenditures 15-22'!K166</f>
        <v>1634003</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6985304</v>
      </c>
      <c r="D17" s="485">
        <f t="shared" si="2"/>
        <v>900361</v>
      </c>
      <c r="E17" s="485">
        <f t="shared" si="2"/>
        <v>1634003</v>
      </c>
      <c r="F17" s="485">
        <f t="shared" si="2"/>
        <v>678427</v>
      </c>
      <c r="G17" s="485">
        <f t="shared" si="2"/>
        <v>321475</v>
      </c>
      <c r="H17" s="485">
        <f t="shared" si="2"/>
        <v>0</v>
      </c>
      <c r="I17" s="433"/>
      <c r="J17" s="485">
        <f>SUM(J12:J16)</f>
        <v>123869</v>
      </c>
      <c r="K17" s="485">
        <f>SUM(K12:K16)</f>
        <v>0</v>
      </c>
      <c r="L17" s="39"/>
    </row>
    <row r="18" spans="1:12" ht="15" customHeight="1" thickTop="1" x14ac:dyDescent="0.2">
      <c r="A18" s="1020" t="s">
        <v>1321</v>
      </c>
      <c r="B18" s="258">
        <v>4180</v>
      </c>
      <c r="C18" s="695">
        <f t="shared" ref="C18:H18" si="3">C9</f>
        <v>1575031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8560335</v>
      </c>
      <c r="D19" s="485">
        <f t="shared" si="4"/>
        <v>900361</v>
      </c>
      <c r="E19" s="485">
        <f t="shared" si="4"/>
        <v>1634003</v>
      </c>
      <c r="F19" s="485">
        <f t="shared" si="4"/>
        <v>678427</v>
      </c>
      <c r="G19" s="485">
        <f t="shared" si="4"/>
        <v>321475</v>
      </c>
      <c r="H19" s="485">
        <f t="shared" si="4"/>
        <v>0</v>
      </c>
      <c r="I19" s="433"/>
      <c r="J19" s="485">
        <f>SUM(J17:J18)</f>
        <v>123869</v>
      </c>
      <c r="K19" s="485">
        <f>SUM(K17:K18)</f>
        <v>0</v>
      </c>
      <c r="L19" s="39"/>
    </row>
    <row r="20" spans="1:12" ht="27" thickTop="1" thickBot="1" x14ac:dyDescent="0.25">
      <c r="A20" s="458" t="s">
        <v>1322</v>
      </c>
      <c r="B20" s="459"/>
      <c r="C20" s="1018">
        <f>C8-C17</f>
        <v>266967</v>
      </c>
      <c r="D20" s="1018">
        <f t="shared" ref="D20:K20" si="5">D8-D17</f>
        <v>92828</v>
      </c>
      <c r="E20" s="1018">
        <f t="shared" si="5"/>
        <v>62990</v>
      </c>
      <c r="F20" s="1018">
        <f t="shared" si="5"/>
        <v>100704</v>
      </c>
      <c r="G20" s="1018">
        <f t="shared" si="5"/>
        <v>37951</v>
      </c>
      <c r="H20" s="1018">
        <f t="shared" si="5"/>
        <v>0</v>
      </c>
      <c r="I20" s="1018">
        <f t="shared" si="5"/>
        <v>1714</v>
      </c>
      <c r="J20" s="1018">
        <f t="shared" si="5"/>
        <v>34599</v>
      </c>
      <c r="K20" s="1018">
        <f t="shared" si="5"/>
        <v>1199</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1380000</v>
      </c>
      <c r="F33" s="436"/>
      <c r="G33" s="507"/>
      <c r="H33" s="436"/>
      <c r="I33" s="436"/>
      <c r="J33" s="436"/>
      <c r="K33" s="436"/>
      <c r="L33" s="504"/>
    </row>
    <row r="34" spans="1:12" s="704" customFormat="1" x14ac:dyDescent="0.2">
      <c r="A34" s="1022" t="s">
        <v>1181</v>
      </c>
      <c r="B34" s="707">
        <v>7220</v>
      </c>
      <c r="C34" s="436"/>
      <c r="D34" s="436"/>
      <c r="E34" s="436">
        <f>1519721-1380000</f>
        <v>139721</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v>2600</v>
      </c>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2600</v>
      </c>
      <c r="E44" s="692">
        <f t="shared" si="6"/>
        <v>1519721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f>1534914</f>
        <v>1534914</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1534914</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2600</v>
      </c>
      <c r="E77" s="444">
        <f t="shared" si="8"/>
        <v>-15193</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3" t="s">
        <v>699</v>
      </c>
      <c r="B78" s="2204"/>
      <c r="C78" s="443">
        <f t="shared" ref="C78:K78" si="9">C20+C77</f>
        <v>266967</v>
      </c>
      <c r="D78" s="443">
        <f t="shared" si="9"/>
        <v>95428</v>
      </c>
      <c r="E78" s="443">
        <f t="shared" si="9"/>
        <v>47797</v>
      </c>
      <c r="F78" s="443">
        <f t="shared" si="9"/>
        <v>100704</v>
      </c>
      <c r="G78" s="443">
        <f t="shared" si="9"/>
        <v>37951</v>
      </c>
      <c r="H78" s="443">
        <f t="shared" si="9"/>
        <v>0</v>
      </c>
      <c r="I78" s="443">
        <f t="shared" si="9"/>
        <v>1714</v>
      </c>
      <c r="J78" s="443">
        <f t="shared" si="9"/>
        <v>34599</v>
      </c>
      <c r="K78" s="443">
        <f t="shared" si="9"/>
        <v>1199</v>
      </c>
      <c r="L78" s="505"/>
    </row>
    <row r="79" spans="1:12" ht="13.5" thickTop="1" x14ac:dyDescent="0.2">
      <c r="A79" s="820" t="s">
        <v>1935</v>
      </c>
      <c r="B79" s="460"/>
      <c r="C79" s="435">
        <v>2693427</v>
      </c>
      <c r="D79" s="703">
        <v>1478185</v>
      </c>
      <c r="E79" s="703">
        <v>1067536</v>
      </c>
      <c r="F79" s="703">
        <v>867521</v>
      </c>
      <c r="G79" s="703">
        <v>97058</v>
      </c>
      <c r="H79" s="703"/>
      <c r="I79" s="703">
        <v>406873</v>
      </c>
      <c r="J79" s="703">
        <v>175417</v>
      </c>
      <c r="K79" s="703">
        <v>29249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2960394</v>
      </c>
      <c r="D81" s="485">
        <f>SUM(D78:D80)</f>
        <v>1573613</v>
      </c>
      <c r="E81" s="485">
        <f t="shared" ref="E81:K81" si="10">SUM(E78:E80)</f>
        <v>1115333</v>
      </c>
      <c r="F81" s="485">
        <f t="shared" si="10"/>
        <v>968225</v>
      </c>
      <c r="G81" s="485">
        <f t="shared" si="10"/>
        <v>135009</v>
      </c>
      <c r="H81" s="485">
        <f t="shared" si="10"/>
        <v>0</v>
      </c>
      <c r="I81" s="485">
        <f t="shared" si="10"/>
        <v>408587</v>
      </c>
      <c r="J81" s="485">
        <f t="shared" si="10"/>
        <v>210016</v>
      </c>
      <c r="K81" s="485">
        <f t="shared" si="10"/>
        <v>30448</v>
      </c>
      <c r="L81" s="39"/>
    </row>
    <row r="82" spans="1:12" ht="0.75" customHeight="1" thickTop="1" thickBot="1" x14ac:dyDescent="0.25">
      <c r="A82" s="632" t="s">
        <v>405</v>
      </c>
      <c r="B82" s="630"/>
      <c r="C82" s="1136">
        <f>(C81-C79)</f>
        <v>266967</v>
      </c>
      <c r="D82" s="1136">
        <f t="shared" ref="D82:K82" si="11">(D81-D79)</f>
        <v>95428</v>
      </c>
      <c r="E82" s="1136">
        <f t="shared" si="11"/>
        <v>47797</v>
      </c>
      <c r="F82" s="1136">
        <f t="shared" si="11"/>
        <v>100704</v>
      </c>
      <c r="G82" s="1136">
        <f t="shared" si="11"/>
        <v>37951</v>
      </c>
      <c r="H82" s="1136">
        <f t="shared" si="11"/>
        <v>0</v>
      </c>
      <c r="I82" s="1136">
        <f t="shared" si="11"/>
        <v>1714</v>
      </c>
      <c r="J82" s="1136">
        <f t="shared" si="11"/>
        <v>34599</v>
      </c>
      <c r="K82" s="1136">
        <f t="shared" si="11"/>
        <v>1199</v>
      </c>
    </row>
    <row r="83" spans="1:12" ht="14.25" hidden="1" thickTop="1" thickBot="1" x14ac:dyDescent="0.25">
      <c r="A83" s="729" t="s">
        <v>406</v>
      </c>
      <c r="B83" s="631"/>
      <c r="C83" s="1137">
        <f>C82/C81</f>
        <v>9.0179550424706975E-2</v>
      </c>
      <c r="D83" s="1137">
        <f t="shared" ref="D83:K83" si="12">D82/D81</f>
        <v>6.0642610349558625E-2</v>
      </c>
      <c r="E83" s="1137">
        <f t="shared" si="12"/>
        <v>4.2854465885973067E-2</v>
      </c>
      <c r="F83" s="1137">
        <f t="shared" si="12"/>
        <v>0.10400888223295206</v>
      </c>
      <c r="G83" s="1137">
        <f t="shared" si="12"/>
        <v>0.28109977853328294</v>
      </c>
      <c r="H83" s="1137" t="e">
        <f t="shared" si="12"/>
        <v>#DIV/0!</v>
      </c>
      <c r="I83" s="1137">
        <f t="shared" si="12"/>
        <v>4.1949450178297397E-3</v>
      </c>
      <c r="J83" s="1137">
        <f t="shared" si="12"/>
        <v>0.16474459088831328</v>
      </c>
      <c r="K83" s="1137">
        <f t="shared" si="12"/>
        <v>3.9378612716763003E-2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2016
 </oddHeader>
    <oddFooter>&amp;LSee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1" activePane="bottomLeft" state="frozen"/>
      <selection activeCell="C24" sqref="C24:F24"/>
      <selection pane="bottomLeft" activeCell="C24" sqref="C24:F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1975</v>
      </c>
      <c r="B1" s="76"/>
      <c r="C1" s="57" t="s">
        <v>503</v>
      </c>
      <c r="D1" s="57" t="s">
        <v>504</v>
      </c>
      <c r="E1" s="57" t="s">
        <v>505</v>
      </c>
      <c r="F1" s="57" t="s">
        <v>506</v>
      </c>
      <c r="G1" s="57" t="s">
        <v>507</v>
      </c>
      <c r="H1" s="57" t="s">
        <v>508</v>
      </c>
      <c r="I1" s="57" t="s">
        <v>509</v>
      </c>
      <c r="J1" s="57" t="s">
        <v>510</v>
      </c>
      <c r="K1" s="57" t="s">
        <v>874</v>
      </c>
    </row>
    <row r="2" spans="1:12" ht="36" x14ac:dyDescent="0.2">
      <c r="A2" s="2206"/>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4985017</v>
      </c>
      <c r="D5" s="418">
        <v>965612</v>
      </c>
      <c r="E5" s="412">
        <v>1696084</v>
      </c>
      <c r="F5" s="806">
        <v>398810</v>
      </c>
      <c r="G5" s="412">
        <v>159444</v>
      </c>
      <c r="H5" s="412"/>
      <c r="I5" s="412"/>
      <c r="J5" s="436">
        <v>158277</v>
      </c>
      <c r="K5" s="412">
        <v>1176</v>
      </c>
    </row>
    <row r="6" spans="1:12" ht="14.25" x14ac:dyDescent="0.2">
      <c r="A6" s="913" t="s">
        <v>481</v>
      </c>
      <c r="B6" s="40">
        <v>1130</v>
      </c>
      <c r="C6" s="412"/>
      <c r="D6" s="412"/>
      <c r="E6" s="481"/>
      <c r="F6" s="481"/>
      <c r="G6" s="433"/>
      <c r="H6" s="433"/>
      <c r="I6" s="433"/>
      <c r="J6" s="433"/>
      <c r="K6" s="433"/>
    </row>
    <row r="7" spans="1:12" x14ac:dyDescent="0.2">
      <c r="A7" s="913" t="s">
        <v>117</v>
      </c>
      <c r="B7" s="259">
        <v>1140</v>
      </c>
      <c r="C7" s="412">
        <v>622942</v>
      </c>
      <c r="D7" s="412"/>
      <c r="E7" s="433"/>
      <c r="F7" s="436"/>
      <c r="G7" s="436"/>
      <c r="H7" s="436"/>
      <c r="I7" s="433"/>
      <c r="J7" s="433"/>
      <c r="K7" s="433"/>
    </row>
    <row r="8" spans="1:12" x14ac:dyDescent="0.2">
      <c r="A8" s="913" t="s">
        <v>482</v>
      </c>
      <c r="B8" s="40">
        <v>1150</v>
      </c>
      <c r="C8" s="481"/>
      <c r="D8" s="481"/>
      <c r="E8" s="507"/>
      <c r="F8" s="507"/>
      <c r="G8" s="418">
        <v>176954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5607959</v>
      </c>
      <c r="D12" s="484">
        <f t="shared" si="0"/>
        <v>965612</v>
      </c>
      <c r="E12" s="484">
        <f t="shared" si="0"/>
        <v>1696084</v>
      </c>
      <c r="F12" s="484">
        <f t="shared" si="0"/>
        <v>398810</v>
      </c>
      <c r="G12" s="484">
        <f t="shared" si="0"/>
        <v>336398</v>
      </c>
      <c r="H12" s="484">
        <f t="shared" si="0"/>
        <v>0</v>
      </c>
      <c r="I12" s="484">
        <f t="shared" si="0"/>
        <v>0</v>
      </c>
      <c r="J12" s="484">
        <f t="shared" si="0"/>
        <v>158277</v>
      </c>
      <c r="K12" s="485">
        <f t="shared" si="0"/>
        <v>1176</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146276</v>
      </c>
      <c r="D16" s="412"/>
      <c r="E16" s="412"/>
      <c r="F16" s="412"/>
      <c r="G16" s="412">
        <v>10000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146276</v>
      </c>
      <c r="D18" s="487">
        <f t="shared" ref="D18:K18" si="1">SUM(D14:D17)</f>
        <v>0</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v>6033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6033</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4524</v>
      </c>
      <c r="D65" s="412">
        <v>2882</v>
      </c>
      <c r="E65" s="412">
        <v>909</v>
      </c>
      <c r="F65" s="436">
        <v>758</v>
      </c>
      <c r="G65" s="412">
        <v>28</v>
      </c>
      <c r="H65" s="412"/>
      <c r="I65" s="412">
        <v>1714</v>
      </c>
      <c r="J65" s="436">
        <v>141</v>
      </c>
      <c r="K65" s="412">
        <v>23</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4524</v>
      </c>
      <c r="D67" s="485">
        <f t="shared" ref="D67:K67" si="2">SUM(D65:D66)</f>
        <v>2882</v>
      </c>
      <c r="E67" s="485">
        <f t="shared" si="2"/>
        <v>909</v>
      </c>
      <c r="F67" s="485">
        <f t="shared" si="2"/>
        <v>758</v>
      </c>
      <c r="G67" s="485">
        <f t="shared" si="2"/>
        <v>28</v>
      </c>
      <c r="H67" s="485">
        <f t="shared" si="2"/>
        <v>0</v>
      </c>
      <c r="I67" s="485">
        <f t="shared" si="2"/>
        <v>1714</v>
      </c>
      <c r="J67" s="485">
        <f t="shared" si="2"/>
        <v>141</v>
      </c>
      <c r="K67" s="485">
        <f t="shared" si="2"/>
        <v>23</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63142</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6175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664</v>
      </c>
      <c r="D73" s="433"/>
      <c r="E73" s="433"/>
      <c r="F73" s="433"/>
      <c r="G73" s="433"/>
      <c r="H73" s="433"/>
      <c r="I73" s="433"/>
      <c r="J73" s="433"/>
      <c r="K73" s="433"/>
    </row>
    <row r="74" spans="1:11" ht="12.75" customHeight="1" x14ac:dyDescent="0.2">
      <c r="A74" s="913" t="s">
        <v>26</v>
      </c>
      <c r="B74" s="40">
        <v>1690</v>
      </c>
      <c r="C74" s="483">
        <v>4305</v>
      </c>
      <c r="D74" s="433"/>
      <c r="E74" s="433"/>
      <c r="F74" s="433"/>
      <c r="G74" s="433"/>
      <c r="H74" s="433"/>
      <c r="I74" s="433"/>
      <c r="J74" s="433"/>
      <c r="K74" s="433"/>
    </row>
    <row r="75" spans="1:11" ht="12.75" customHeight="1" thickBot="1" x14ac:dyDescent="0.25">
      <c r="A75" s="464" t="s">
        <v>646</v>
      </c>
      <c r="B75" s="457"/>
      <c r="C75" s="485">
        <f>SUM(C69:C74)</f>
        <v>74286</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8307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60612-42</f>
        <v>60570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68877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54360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54360</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2971</v>
      </c>
      <c r="E95" s="431"/>
      <c r="F95" s="431"/>
      <c r="G95" s="431"/>
      <c r="H95" s="431"/>
      <c r="I95" s="431"/>
      <c r="J95" s="431"/>
      <c r="K95" s="431"/>
    </row>
    <row r="96" spans="1:11" ht="12.75" customHeight="1" x14ac:dyDescent="0.2">
      <c r="A96" s="913" t="s">
        <v>456</v>
      </c>
      <c r="B96" s="40">
        <v>1920</v>
      </c>
      <c r="C96" s="483">
        <v>14529</v>
      </c>
      <c r="D96" s="483">
        <v>3321</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3999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6451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2532</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38828</v>
      </c>
      <c r="D107" s="412"/>
      <c r="E107" s="412"/>
      <c r="F107" s="412">
        <v>2750</v>
      </c>
      <c r="G107" s="412"/>
      <c r="H107" s="412"/>
      <c r="I107" s="412"/>
      <c r="J107" s="436">
        <v>50</v>
      </c>
      <c r="K107" s="412"/>
    </row>
    <row r="108" spans="1:12" ht="12.75" customHeight="1" thickBot="1" x14ac:dyDescent="0.25">
      <c r="A108" s="464" t="s">
        <v>576</v>
      </c>
      <c r="B108" s="738"/>
      <c r="C108" s="484">
        <f>SUM(C95:C107)</f>
        <v>66339</v>
      </c>
      <c r="D108" s="484">
        <f t="shared" ref="D108:K108" si="3">SUM(D95:D107)</f>
        <v>6292</v>
      </c>
      <c r="E108" s="484">
        <f t="shared" si="3"/>
        <v>0</v>
      </c>
      <c r="F108" s="484">
        <f t="shared" si="3"/>
        <v>2750</v>
      </c>
      <c r="G108" s="484">
        <f t="shared" si="3"/>
        <v>0</v>
      </c>
      <c r="H108" s="484">
        <f t="shared" si="3"/>
        <v>0</v>
      </c>
      <c r="I108" s="484">
        <f t="shared" si="3"/>
        <v>0</v>
      </c>
      <c r="J108" s="484">
        <f t="shared" si="3"/>
        <v>50</v>
      </c>
      <c r="K108" s="485">
        <f t="shared" si="3"/>
        <v>0</v>
      </c>
    </row>
    <row r="109" spans="1:12" ht="14.25" thickTop="1" thickBot="1" x14ac:dyDescent="0.25">
      <c r="A109" s="814" t="s">
        <v>284</v>
      </c>
      <c r="B109" s="823" t="s">
        <v>668</v>
      </c>
      <c r="C109" s="493">
        <f t="shared" ref="C109:K109" si="4">SUM(C12,C18,C40,C63,C67,C75,C82,C93,C108,)</f>
        <v>6022621</v>
      </c>
      <c r="D109" s="493">
        <f t="shared" si="4"/>
        <v>974786</v>
      </c>
      <c r="E109" s="493">
        <f t="shared" si="4"/>
        <v>1696993</v>
      </c>
      <c r="F109" s="493">
        <f t="shared" si="4"/>
        <v>408351</v>
      </c>
      <c r="G109" s="493">
        <f t="shared" si="4"/>
        <v>346426</v>
      </c>
      <c r="H109" s="493">
        <f t="shared" si="4"/>
        <v>0</v>
      </c>
      <c r="I109" s="493">
        <f t="shared" si="4"/>
        <v>1714</v>
      </c>
      <c r="J109" s="493">
        <f t="shared" si="4"/>
        <v>158468</v>
      </c>
      <c r="K109" s="443">
        <f t="shared" si="4"/>
        <v>1199</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v>324050</v>
      </c>
      <c r="D117" s="418">
        <v>10000</v>
      </c>
      <c r="E117" s="412"/>
      <c r="F117" s="418"/>
      <c r="G117" s="418">
        <v>13000</v>
      </c>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324050</v>
      </c>
      <c r="D121" s="484">
        <f t="shared" si="5"/>
        <v>10000</v>
      </c>
      <c r="E121" s="484">
        <f t="shared" si="5"/>
        <v>0</v>
      </c>
      <c r="F121" s="484">
        <f t="shared" si="5"/>
        <v>0</v>
      </c>
      <c r="G121" s="484">
        <f t="shared" si="5"/>
        <v>13000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95740</v>
      </c>
      <c r="D124" s="492"/>
      <c r="E124" s="433"/>
      <c r="F124" s="806"/>
      <c r="G124" s="433"/>
      <c r="H124" s="433"/>
      <c r="I124" s="433"/>
      <c r="J124" s="433"/>
      <c r="K124" s="433"/>
    </row>
    <row r="125" spans="1:11" ht="12.75" customHeight="1" x14ac:dyDescent="0.2">
      <c r="A125" s="913" t="s">
        <v>1840</v>
      </c>
      <c r="B125" s="261">
        <v>3105</v>
      </c>
      <c r="C125" s="412">
        <v>87434</v>
      </c>
      <c r="D125" s="492"/>
      <c r="E125" s="433"/>
      <c r="F125" s="412"/>
      <c r="G125" s="433"/>
      <c r="H125" s="433"/>
      <c r="I125" s="433"/>
      <c r="J125" s="433"/>
      <c r="K125" s="433"/>
    </row>
    <row r="126" spans="1:11" ht="12.75" customHeight="1" x14ac:dyDescent="0.2">
      <c r="A126" s="913" t="s">
        <v>1034</v>
      </c>
      <c r="B126" s="261">
        <v>3110</v>
      </c>
      <c r="C126" s="483">
        <v>207569</v>
      </c>
      <c r="D126" s="412"/>
      <c r="E126" s="433"/>
      <c r="F126" s="412"/>
      <c r="G126" s="433"/>
      <c r="H126" s="433"/>
      <c r="I126" s="433"/>
      <c r="J126" s="433"/>
      <c r="K126" s="433"/>
    </row>
    <row r="127" spans="1:11" ht="12.75" customHeight="1" x14ac:dyDescent="0.2">
      <c r="A127" s="913" t="s">
        <v>112</v>
      </c>
      <c r="B127" s="261">
        <v>3120</v>
      </c>
      <c r="C127" s="412">
        <v>72540</v>
      </c>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v>650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463933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7242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2654</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9896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410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9859</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156237</v>
      </c>
      <c r="G151" s="436"/>
      <c r="H151" s="433"/>
      <c r="I151" s="433"/>
      <c r="J151" s="433"/>
      <c r="K151" s="433"/>
    </row>
    <row r="152" spans="1:11" ht="12.75" customHeight="1" x14ac:dyDescent="0.2">
      <c r="A152" s="913" t="s">
        <v>1246</v>
      </c>
      <c r="B152" s="261">
        <v>3510</v>
      </c>
      <c r="C152" s="483"/>
      <c r="D152" s="412"/>
      <c r="E152" s="492"/>
      <c r="F152" s="412">
        <v>214543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370780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7" t="s">
        <v>465</v>
      </c>
      <c r="B172" s="2208"/>
      <c r="C172" s="924">
        <f t="shared" ref="C172:K172" si="6">SUM(C131,C140,C144,C145:C149,C154,C155:C170,C171)</f>
        <v>484848</v>
      </c>
      <c r="D172" s="924">
        <f t="shared" si="6"/>
        <v>0</v>
      </c>
      <c r="E172" s="924">
        <f t="shared" si="6"/>
        <v>0</v>
      </c>
      <c r="F172" s="924">
        <f t="shared" si="6"/>
        <v>370780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808898</v>
      </c>
      <c r="D173" s="493">
        <f>SUM(D121,D172)</f>
        <v>10000</v>
      </c>
      <c r="E173" s="493">
        <f>SUM(E121,E172)</f>
        <v>0</v>
      </c>
      <c r="F173" s="493">
        <f t="shared" ref="F173:K173" si="7">SUM(F121,F172)</f>
        <v>370780</v>
      </c>
      <c r="G173" s="493">
        <f t="shared" si="7"/>
        <v>13000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9" t="s">
        <v>1967</v>
      </c>
      <c r="B175" s="2210"/>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5" t="s">
        <v>920</v>
      </c>
      <c r="B178" s="221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3" t="s">
        <v>1968</v>
      </c>
      <c r="B179" s="2214"/>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5" t="s">
        <v>921</v>
      </c>
      <c r="B184" s="221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3" t="s">
        <v>1969</v>
      </c>
      <c r="B185" s="2214"/>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66329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66329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148478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148478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4251</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136746</v>
      </c>
      <c r="D220" s="412">
        <v>8403</v>
      </c>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140997</v>
      </c>
      <c r="D224" s="484">
        <f>SUM(D218:D223)</f>
        <v>8403</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15208</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16673</v>
      </c>
      <c r="D270" s="424"/>
      <c r="E270" s="433"/>
      <c r="F270" s="424"/>
      <c r="G270" s="424"/>
      <c r="H270" s="433"/>
      <c r="I270" s="433"/>
      <c r="J270" s="433"/>
      <c r="K270" s="433"/>
    </row>
    <row r="271" spans="1:11" ht="12.75" customHeight="1" thickTop="1" thickBot="1" x14ac:dyDescent="0.25">
      <c r="A271" s="913" t="s">
        <v>442</v>
      </c>
      <c r="B271" s="40">
        <v>4992</v>
      </c>
      <c r="C271" s="497">
        <v>33067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1" t="s">
        <v>1778</v>
      </c>
      <c r="B273" s="2212"/>
      <c r="C273" s="493">
        <f t="shared" ref="C273:H273" si="10">SUM(C191,C201,C211,C216,C224,C228,C229,C259:C272)</f>
        <v>420752</v>
      </c>
      <c r="D273" s="493">
        <f t="shared" si="10"/>
        <v>8403</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420752</v>
      </c>
      <c r="D274" s="493">
        <f>SUM(D178,D184,D273)</f>
        <v>8403</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7252271</v>
      </c>
      <c r="D275" s="493">
        <f t="shared" si="12"/>
        <v>993189</v>
      </c>
      <c r="E275" s="493">
        <f t="shared" si="12"/>
        <v>1696993</v>
      </c>
      <c r="F275" s="493">
        <f t="shared" si="12"/>
        <v>779131</v>
      </c>
      <c r="G275" s="493">
        <f t="shared" si="12"/>
        <v>359426</v>
      </c>
      <c r="H275" s="493">
        <f t="shared" si="12"/>
        <v>0</v>
      </c>
      <c r="I275" s="493">
        <f t="shared" si="12"/>
        <v>1714</v>
      </c>
      <c r="J275" s="493">
        <f t="shared" si="12"/>
        <v>158468</v>
      </c>
      <c r="K275" s="443">
        <f t="shared" si="12"/>
        <v>1199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RECEIVED
FOR THE YEAR ENDING JUNE 30, 2016</oddHeader>
    <oddFooter>&amp;LSee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 activePane="bottomLeft" state="frozen"/>
      <selection activeCell="C24" sqref="C24:F24"/>
      <selection pane="bottomLeft" activeCell="C24" sqref="C24:F2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5"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7"/>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1" t="s">
        <v>337</v>
      </c>
      <c r="B3" s="2222"/>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2238605</v>
      </c>
      <c r="D5" s="412">
        <v>475522</v>
      </c>
      <c r="E5" s="412">
        <v>41305</v>
      </c>
      <c r="F5" s="412">
        <v>73253</v>
      </c>
      <c r="G5" s="412"/>
      <c r="H5" s="412">
        <v>1081</v>
      </c>
      <c r="I5" s="436">
        <v>1700</v>
      </c>
      <c r="J5" s="436"/>
      <c r="K5" s="414">
        <f>SUM(C5:J5)</f>
        <v>2831466</v>
      </c>
      <c r="L5" s="412">
        <v>2878724</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c r="D7" s="436"/>
      <c r="E7" s="436"/>
      <c r="F7" s="436"/>
      <c r="G7" s="436"/>
      <c r="H7" s="436"/>
      <c r="I7" s="436"/>
      <c r="J7" s="436"/>
      <c r="K7" s="414">
        <f t="shared" ref="K7:K32" si="0">SUM(C7:J7)</f>
        <v>0</v>
      </c>
      <c r="L7" s="412"/>
    </row>
    <row r="8" spans="1:14" x14ac:dyDescent="0.2">
      <c r="A8" s="1817" t="s">
        <v>172</v>
      </c>
      <c r="B8" s="266">
        <v>1200</v>
      </c>
      <c r="C8" s="412">
        <v>661780</v>
      </c>
      <c r="D8" s="412">
        <v>154833</v>
      </c>
      <c r="E8" s="412">
        <v>11798</v>
      </c>
      <c r="F8" s="412">
        <v>6352</v>
      </c>
      <c r="G8" s="412"/>
      <c r="H8" s="412"/>
      <c r="I8" s="436">
        <v>4569</v>
      </c>
      <c r="J8" s="436"/>
      <c r="K8" s="414">
        <f t="shared" si="0"/>
        <v>839332</v>
      </c>
      <c r="L8" s="412">
        <v>939665</v>
      </c>
    </row>
    <row r="9" spans="1:14" x14ac:dyDescent="0.2">
      <c r="A9" s="1817" t="s">
        <v>837</v>
      </c>
      <c r="B9" s="266" t="s">
        <v>1143</v>
      </c>
      <c r="C9" s="436">
        <v>91257</v>
      </c>
      <c r="D9" s="436">
        <v>14143</v>
      </c>
      <c r="E9" s="436"/>
      <c r="F9" s="436">
        <v>149</v>
      </c>
      <c r="G9" s="436"/>
      <c r="H9" s="436"/>
      <c r="I9" s="436"/>
      <c r="J9" s="436"/>
      <c r="K9" s="414">
        <f t="shared" si="0"/>
        <v>105549</v>
      </c>
      <c r="L9" s="412">
        <v>112735</v>
      </c>
    </row>
    <row r="10" spans="1:14" x14ac:dyDescent="0.2">
      <c r="A10" s="1817" t="s">
        <v>838</v>
      </c>
      <c r="B10" s="266">
        <v>1250</v>
      </c>
      <c r="C10" s="412">
        <v>94273</v>
      </c>
      <c r="D10" s="412">
        <v>43101</v>
      </c>
      <c r="E10" s="412">
        <v>11300</v>
      </c>
      <c r="F10" s="412">
        <v>65457</v>
      </c>
      <c r="G10" s="412"/>
      <c r="H10" s="412"/>
      <c r="I10" s="436"/>
      <c r="J10" s="436"/>
      <c r="K10" s="414">
        <f t="shared" si="0"/>
        <v>214131</v>
      </c>
      <c r="L10" s="412">
        <v>165138</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83609</v>
      </c>
      <c r="D13" s="412">
        <v>22390</v>
      </c>
      <c r="E13" s="412">
        <v>23</v>
      </c>
      <c r="F13" s="412">
        <v>6600</v>
      </c>
      <c r="G13" s="412"/>
      <c r="H13" s="412"/>
      <c r="I13" s="436">
        <v>5061</v>
      </c>
      <c r="J13" s="436"/>
      <c r="K13" s="414">
        <f t="shared" si="0"/>
        <v>117683</v>
      </c>
      <c r="L13" s="412">
        <v>121302</v>
      </c>
    </row>
    <row r="14" spans="1:14" x14ac:dyDescent="0.2">
      <c r="A14" s="1817" t="s">
        <v>1138</v>
      </c>
      <c r="B14" s="266">
        <v>1500</v>
      </c>
      <c r="C14" s="412">
        <v>152732</v>
      </c>
      <c r="D14" s="412">
        <v>10770</v>
      </c>
      <c r="E14" s="412">
        <v>22756</v>
      </c>
      <c r="F14" s="412">
        <v>10532</v>
      </c>
      <c r="G14" s="412"/>
      <c r="H14" s="412">
        <v>9272</v>
      </c>
      <c r="I14" s="436">
        <v>2444</v>
      </c>
      <c r="J14" s="436"/>
      <c r="K14" s="414">
        <f t="shared" si="0"/>
        <v>208506</v>
      </c>
      <c r="L14" s="412">
        <v>230079</v>
      </c>
    </row>
    <row r="15" spans="1:14" x14ac:dyDescent="0.2">
      <c r="A15" s="1817" t="s">
        <v>1139</v>
      </c>
      <c r="B15" s="266">
        <v>1600</v>
      </c>
      <c r="C15" s="412">
        <v>9000</v>
      </c>
      <c r="D15" s="412">
        <v>1871</v>
      </c>
      <c r="E15" s="412"/>
      <c r="F15" s="412"/>
      <c r="G15" s="412"/>
      <c r="H15" s="412"/>
      <c r="I15" s="436"/>
      <c r="J15" s="436"/>
      <c r="K15" s="414">
        <f t="shared" si="0"/>
        <v>10871</v>
      </c>
      <c r="L15" s="412">
        <v>15900</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c r="D17" s="436"/>
      <c r="E17" s="436"/>
      <c r="F17" s="436"/>
      <c r="G17" s="436"/>
      <c r="H17" s="436"/>
      <c r="I17" s="436"/>
      <c r="J17" s="436"/>
      <c r="K17" s="414">
        <f t="shared" si="0"/>
        <v>0</v>
      </c>
      <c r="L17" s="412"/>
    </row>
    <row r="18" spans="1:12" x14ac:dyDescent="0.2">
      <c r="A18" s="1817" t="s">
        <v>1284</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v>274516</v>
      </c>
      <c r="I22" s="413"/>
      <c r="J22" s="507"/>
      <c r="K22" s="414">
        <f t="shared" si="0"/>
        <v>274516</v>
      </c>
      <c r="L22" s="439">
        <v>299000</v>
      </c>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3331256</v>
      </c>
      <c r="D33" s="415">
        <f t="shared" ref="D33:L33" si="1">SUM(D5:D32)</f>
        <v>722630</v>
      </c>
      <c r="E33" s="415">
        <f t="shared" si="1"/>
        <v>87182</v>
      </c>
      <c r="F33" s="415">
        <f t="shared" si="1"/>
        <v>162343</v>
      </c>
      <c r="G33" s="415">
        <f t="shared" si="1"/>
        <v>0</v>
      </c>
      <c r="H33" s="415">
        <f t="shared" si="1"/>
        <v>284869</v>
      </c>
      <c r="I33" s="415">
        <f t="shared" si="1"/>
        <v>13774</v>
      </c>
      <c r="J33" s="415">
        <f t="shared" si="1"/>
        <v>0</v>
      </c>
      <c r="K33" s="415">
        <f t="shared" si="1"/>
        <v>4602054</v>
      </c>
      <c r="L33" s="415">
        <f t="shared" si="1"/>
        <v>4762543</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81176</v>
      </c>
      <c r="D36" s="418">
        <v>17464</v>
      </c>
      <c r="E36" s="418">
        <v>100</v>
      </c>
      <c r="F36" s="418">
        <v>903</v>
      </c>
      <c r="G36" s="418"/>
      <c r="H36" s="418"/>
      <c r="I36" s="436"/>
      <c r="J36" s="436"/>
      <c r="K36" s="414">
        <f t="shared" ref="K36:K41" si="2">SUM(C36:J36)</f>
        <v>99643</v>
      </c>
      <c r="L36" s="412">
        <v>101897</v>
      </c>
    </row>
    <row r="37" spans="1:14" x14ac:dyDescent="0.2">
      <c r="A37" s="1817" t="s">
        <v>1287</v>
      </c>
      <c r="B37" s="266">
        <v>2120</v>
      </c>
      <c r="C37" s="412">
        <v>43236</v>
      </c>
      <c r="D37" s="412">
        <v>5679</v>
      </c>
      <c r="E37" s="412">
        <v>20</v>
      </c>
      <c r="F37" s="412">
        <v>582</v>
      </c>
      <c r="G37" s="412"/>
      <c r="H37" s="412"/>
      <c r="I37" s="436"/>
      <c r="J37" s="436"/>
      <c r="K37" s="414">
        <f t="shared" si="2"/>
        <v>49517</v>
      </c>
      <c r="L37" s="412">
        <v>54627</v>
      </c>
    </row>
    <row r="38" spans="1:14" x14ac:dyDescent="0.2">
      <c r="A38" s="1817" t="s">
        <v>222</v>
      </c>
      <c r="B38" s="266">
        <v>2130</v>
      </c>
      <c r="C38" s="412">
        <v>32750</v>
      </c>
      <c r="D38" s="412">
        <v>4017</v>
      </c>
      <c r="E38" s="412">
        <v>73556</v>
      </c>
      <c r="F38" s="412">
        <v>1137</v>
      </c>
      <c r="G38" s="412"/>
      <c r="H38" s="412"/>
      <c r="I38" s="436"/>
      <c r="J38" s="436"/>
      <c r="K38" s="414">
        <f t="shared" si="2"/>
        <v>111460</v>
      </c>
      <c r="L38" s="412">
        <v>124217</v>
      </c>
    </row>
    <row r="39" spans="1:14" x14ac:dyDescent="0.2">
      <c r="A39" s="1817" t="s">
        <v>223</v>
      </c>
      <c r="B39" s="266">
        <v>2140</v>
      </c>
      <c r="C39" s="412">
        <v>31638</v>
      </c>
      <c r="D39" s="412">
        <v>20941</v>
      </c>
      <c r="E39" s="412">
        <v>539</v>
      </c>
      <c r="F39" s="412">
        <v>335</v>
      </c>
      <c r="G39" s="412"/>
      <c r="H39" s="412"/>
      <c r="I39" s="436"/>
      <c r="J39" s="436"/>
      <c r="K39" s="414">
        <f t="shared" si="2"/>
        <v>53453</v>
      </c>
      <c r="L39" s="412">
        <v>53987</v>
      </c>
    </row>
    <row r="40" spans="1:14" x14ac:dyDescent="0.2">
      <c r="A40" s="1817" t="s">
        <v>224</v>
      </c>
      <c r="B40" s="266">
        <v>2150</v>
      </c>
      <c r="C40" s="412">
        <v>108445</v>
      </c>
      <c r="D40" s="412">
        <v>24985</v>
      </c>
      <c r="E40" s="412">
        <v>46647</v>
      </c>
      <c r="F40" s="412">
        <v>384</v>
      </c>
      <c r="G40" s="412"/>
      <c r="H40" s="412"/>
      <c r="I40" s="436"/>
      <c r="J40" s="436"/>
      <c r="K40" s="414">
        <f t="shared" si="2"/>
        <v>180461</v>
      </c>
      <c r="L40" s="412">
        <v>178534</v>
      </c>
    </row>
    <row r="41" spans="1:14" x14ac:dyDescent="0.2">
      <c r="A41" s="1817" t="s">
        <v>1991</v>
      </c>
      <c r="B41" s="266">
        <v>2190</v>
      </c>
      <c r="C41" s="412">
        <v>8503</v>
      </c>
      <c r="D41" s="412">
        <v>2255</v>
      </c>
      <c r="E41" s="412"/>
      <c r="F41" s="412">
        <v>5199</v>
      </c>
      <c r="G41" s="412"/>
      <c r="H41" s="412"/>
      <c r="I41" s="436"/>
      <c r="J41" s="436"/>
      <c r="K41" s="414">
        <f t="shared" si="2"/>
        <v>15957</v>
      </c>
      <c r="L41" s="412">
        <v>20692</v>
      </c>
    </row>
    <row r="42" spans="1:14" ht="12.75" customHeight="1" thickBot="1" x14ac:dyDescent="0.25">
      <c r="A42" s="887" t="s">
        <v>658</v>
      </c>
      <c r="B42" s="468" t="s">
        <v>831</v>
      </c>
      <c r="C42" s="415">
        <f>SUM(C36:C41)</f>
        <v>305748</v>
      </c>
      <c r="D42" s="415">
        <f t="shared" ref="D42:L42" si="3">SUM(D36:D41)</f>
        <v>75341</v>
      </c>
      <c r="E42" s="415">
        <f t="shared" si="3"/>
        <v>120862</v>
      </c>
      <c r="F42" s="415">
        <f t="shared" si="3"/>
        <v>8540</v>
      </c>
      <c r="G42" s="415">
        <f t="shared" si="3"/>
        <v>0</v>
      </c>
      <c r="H42" s="415">
        <f t="shared" si="3"/>
        <v>0</v>
      </c>
      <c r="I42" s="415">
        <f t="shared" si="3"/>
        <v>0</v>
      </c>
      <c r="J42" s="415">
        <f t="shared" si="3"/>
        <v>0</v>
      </c>
      <c r="K42" s="415">
        <f t="shared" si="3"/>
        <v>510491</v>
      </c>
      <c r="L42" s="415">
        <f t="shared" si="3"/>
        <v>533954</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v>12975</v>
      </c>
      <c r="D44" s="418">
        <v>3488</v>
      </c>
      <c r="E44" s="418">
        <v>33366</v>
      </c>
      <c r="F44" s="418"/>
      <c r="G44" s="418"/>
      <c r="H44" s="418">
        <v>1630</v>
      </c>
      <c r="I44" s="436"/>
      <c r="J44" s="436"/>
      <c r="K44" s="420">
        <f>SUM(C44:J44)</f>
        <v>51459</v>
      </c>
      <c r="L44" s="418">
        <v>70662</v>
      </c>
    </row>
    <row r="45" spans="1:14" x14ac:dyDescent="0.2">
      <c r="A45" s="1817" t="s">
        <v>975</v>
      </c>
      <c r="B45" s="266">
        <v>2220</v>
      </c>
      <c r="C45" s="412">
        <v>20433</v>
      </c>
      <c r="D45" s="412">
        <v>6017</v>
      </c>
      <c r="E45" s="412"/>
      <c r="F45" s="412">
        <v>2098</v>
      </c>
      <c r="G45" s="412"/>
      <c r="H45" s="412"/>
      <c r="I45" s="436"/>
      <c r="J45" s="436"/>
      <c r="K45" s="420">
        <f>SUM(C45:J45)</f>
        <v>28548</v>
      </c>
      <c r="L45" s="412">
        <v>29417</v>
      </c>
    </row>
    <row r="46" spans="1:14" x14ac:dyDescent="0.2">
      <c r="A46" s="1817" t="s">
        <v>976</v>
      </c>
      <c r="B46" s="266">
        <v>2230</v>
      </c>
      <c r="C46" s="412"/>
      <c r="D46" s="412"/>
      <c r="E46" s="412">
        <v>2076</v>
      </c>
      <c r="F46" s="412">
        <v>6857</v>
      </c>
      <c r="G46" s="412"/>
      <c r="H46" s="412"/>
      <c r="I46" s="436"/>
      <c r="J46" s="436"/>
      <c r="K46" s="420">
        <f>SUM(C46:J46)</f>
        <v>8933</v>
      </c>
      <c r="L46" s="412">
        <v>19750</v>
      </c>
    </row>
    <row r="47" spans="1:14" ht="12.75" customHeight="1" thickBot="1" x14ac:dyDescent="0.25">
      <c r="A47" s="887" t="s">
        <v>659</v>
      </c>
      <c r="B47" s="468" t="s">
        <v>33</v>
      </c>
      <c r="C47" s="415">
        <f>SUM(C44:C46)</f>
        <v>33408</v>
      </c>
      <c r="D47" s="415">
        <f t="shared" ref="D47:K47" si="4">SUM(D44:D46)</f>
        <v>9505</v>
      </c>
      <c r="E47" s="415">
        <f t="shared" si="4"/>
        <v>35442</v>
      </c>
      <c r="F47" s="415">
        <f t="shared" si="4"/>
        <v>8955</v>
      </c>
      <c r="G47" s="415">
        <f t="shared" si="4"/>
        <v>0</v>
      </c>
      <c r="H47" s="415">
        <f t="shared" si="4"/>
        <v>1630</v>
      </c>
      <c r="I47" s="415">
        <f t="shared" si="4"/>
        <v>0</v>
      </c>
      <c r="J47" s="415">
        <f t="shared" si="4"/>
        <v>0</v>
      </c>
      <c r="K47" s="415">
        <f t="shared" si="4"/>
        <v>88940</v>
      </c>
      <c r="L47" s="415">
        <f>SUM(L44:L46)</f>
        <v>119829</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114856</v>
      </c>
      <c r="D49" s="418">
        <v>2456</v>
      </c>
      <c r="E49" s="418">
        <v>54874</v>
      </c>
      <c r="F49" s="418">
        <v>297</v>
      </c>
      <c r="G49" s="418"/>
      <c r="H49" s="418">
        <v>16562</v>
      </c>
      <c r="I49" s="436"/>
      <c r="J49" s="436"/>
      <c r="K49" s="420">
        <f>SUM(C49:J49)</f>
        <v>189045</v>
      </c>
      <c r="L49" s="418">
        <v>194407</v>
      </c>
    </row>
    <row r="50" spans="1:14" x14ac:dyDescent="0.2">
      <c r="A50" s="1817" t="s">
        <v>978</v>
      </c>
      <c r="B50" s="266">
        <v>2320</v>
      </c>
      <c r="C50" s="412">
        <v>145838</v>
      </c>
      <c r="D50" s="412">
        <v>49639</v>
      </c>
      <c r="E50" s="412">
        <v>17104</v>
      </c>
      <c r="F50" s="412">
        <v>11058</v>
      </c>
      <c r="G50" s="412"/>
      <c r="H50" s="412">
        <v>2984</v>
      </c>
      <c r="I50" s="436"/>
      <c r="J50" s="436"/>
      <c r="K50" s="420">
        <f>SUM(C50:J50)</f>
        <v>226623</v>
      </c>
      <c r="L50" s="412">
        <v>228450</v>
      </c>
    </row>
    <row r="51" spans="1:14" x14ac:dyDescent="0.2">
      <c r="A51" s="1817" t="s">
        <v>45</v>
      </c>
      <c r="B51" s="266">
        <v>2330</v>
      </c>
      <c r="C51" s="412">
        <v>117151</v>
      </c>
      <c r="D51" s="412">
        <v>20809</v>
      </c>
      <c r="E51" s="412">
        <v>1550</v>
      </c>
      <c r="F51" s="412"/>
      <c r="G51" s="412"/>
      <c r="H51" s="412"/>
      <c r="I51" s="436"/>
      <c r="J51" s="436"/>
      <c r="K51" s="420">
        <f>SUM(C51:J51)</f>
        <v>139510</v>
      </c>
      <c r="L51" s="412">
        <v>139295</v>
      </c>
    </row>
    <row r="52" spans="1:14" ht="22.5" x14ac:dyDescent="0.2">
      <c r="A52" s="1818" t="s">
        <v>338</v>
      </c>
      <c r="B52" s="827" t="s">
        <v>430</v>
      </c>
      <c r="C52" s="691"/>
      <c r="D52" s="691"/>
      <c r="E52" s="691"/>
      <c r="F52" s="691"/>
      <c r="G52" s="691"/>
      <c r="H52" s="691"/>
      <c r="I52" s="691"/>
      <c r="J52" s="691"/>
      <c r="K52" s="420">
        <f>SUM(C52:J52)</f>
        <v>0</v>
      </c>
      <c r="L52" s="691">
        <v>12000</v>
      </c>
    </row>
    <row r="53" spans="1:14" ht="12.75" customHeight="1" thickBot="1" x14ac:dyDescent="0.25">
      <c r="A53" s="887" t="s">
        <v>832</v>
      </c>
      <c r="B53" s="468" t="s">
        <v>34</v>
      </c>
      <c r="C53" s="415">
        <f>SUM(C49:C52)</f>
        <v>377845</v>
      </c>
      <c r="D53" s="415">
        <f t="shared" ref="D53:L53" si="5">SUM(D49:D52)</f>
        <v>72904</v>
      </c>
      <c r="E53" s="415">
        <f t="shared" si="5"/>
        <v>73528</v>
      </c>
      <c r="F53" s="415">
        <f t="shared" si="5"/>
        <v>11355</v>
      </c>
      <c r="G53" s="415">
        <f t="shared" si="5"/>
        <v>0</v>
      </c>
      <c r="H53" s="415">
        <f t="shared" si="5"/>
        <v>19546</v>
      </c>
      <c r="I53" s="415">
        <f t="shared" si="5"/>
        <v>0</v>
      </c>
      <c r="J53" s="415">
        <f t="shared" si="5"/>
        <v>0</v>
      </c>
      <c r="K53" s="415">
        <f t="shared" si="5"/>
        <v>555178</v>
      </c>
      <c r="L53" s="415">
        <f t="shared" si="5"/>
        <v>574152</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465745</v>
      </c>
      <c r="D55" s="418">
        <v>123534</v>
      </c>
      <c r="E55" s="418">
        <v>5205</v>
      </c>
      <c r="F55" s="418">
        <v>2075</v>
      </c>
      <c r="G55" s="418"/>
      <c r="H55" s="418">
        <v>1616</v>
      </c>
      <c r="I55" s="436"/>
      <c r="J55" s="436"/>
      <c r="K55" s="420">
        <f>SUM(C55:J55)</f>
        <v>598175</v>
      </c>
      <c r="L55" s="418">
        <v>604925</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465745</v>
      </c>
      <c r="D57" s="421">
        <f t="shared" ref="D57:K57" si="6">SUM(D55:D56)</f>
        <v>123534</v>
      </c>
      <c r="E57" s="421">
        <f t="shared" si="6"/>
        <v>5205</v>
      </c>
      <c r="F57" s="421">
        <f t="shared" si="6"/>
        <v>2075</v>
      </c>
      <c r="G57" s="421">
        <f t="shared" si="6"/>
        <v>0</v>
      </c>
      <c r="H57" s="421">
        <f t="shared" si="6"/>
        <v>1616</v>
      </c>
      <c r="I57" s="421">
        <f t="shared" si="6"/>
        <v>0</v>
      </c>
      <c r="J57" s="421">
        <f t="shared" si="6"/>
        <v>0</v>
      </c>
      <c r="K57" s="421">
        <f t="shared" si="6"/>
        <v>598175</v>
      </c>
      <c r="L57" s="415">
        <f>SUM(L55:L56)</f>
        <v>604925</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77268</v>
      </c>
      <c r="D60" s="412">
        <v>6017</v>
      </c>
      <c r="E60" s="412">
        <v>16670</v>
      </c>
      <c r="F60" s="412">
        <v>554</v>
      </c>
      <c r="G60" s="412"/>
      <c r="H60" s="412"/>
      <c r="I60" s="436"/>
      <c r="J60" s="436"/>
      <c r="K60" s="420">
        <f t="shared" si="7"/>
        <v>100509</v>
      </c>
      <c r="L60" s="412">
        <v>102117</v>
      </c>
      <c r="M60" s="15"/>
      <c r="N60" s="15"/>
    </row>
    <row r="61" spans="1:14" s="16" customFormat="1" x14ac:dyDescent="0.2">
      <c r="A61" s="1817" t="s">
        <v>221</v>
      </c>
      <c r="B61" s="266">
        <v>2540</v>
      </c>
      <c r="C61" s="412"/>
      <c r="D61" s="412"/>
      <c r="E61" s="412">
        <v>17616</v>
      </c>
      <c r="F61" s="412"/>
      <c r="G61" s="412"/>
      <c r="H61" s="412"/>
      <c r="I61" s="436"/>
      <c r="J61" s="436"/>
      <c r="K61" s="420">
        <f t="shared" si="7"/>
        <v>17616</v>
      </c>
      <c r="L61" s="412">
        <v>18000</v>
      </c>
      <c r="M61" s="15"/>
      <c r="N61" s="15"/>
    </row>
    <row r="62" spans="1:14" s="16" customFormat="1" x14ac:dyDescent="0.2">
      <c r="A62" s="1817" t="s">
        <v>1128</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c r="D63" s="412"/>
      <c r="E63" s="412">
        <v>150546</v>
      </c>
      <c r="F63" s="412">
        <v>969</v>
      </c>
      <c r="G63" s="412"/>
      <c r="H63" s="412"/>
      <c r="I63" s="436"/>
      <c r="J63" s="436"/>
      <c r="K63" s="420">
        <f t="shared" si="7"/>
        <v>151515</v>
      </c>
      <c r="L63" s="412">
        <v>162300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77268</v>
      </c>
      <c r="D65" s="415">
        <f t="shared" ref="D65:L65" si="8">SUM(D59:D64)</f>
        <v>6017</v>
      </c>
      <c r="E65" s="415">
        <f t="shared" si="8"/>
        <v>184832</v>
      </c>
      <c r="F65" s="415">
        <f t="shared" si="8"/>
        <v>1523</v>
      </c>
      <c r="G65" s="415">
        <f t="shared" si="8"/>
        <v>0</v>
      </c>
      <c r="H65" s="415">
        <f t="shared" si="8"/>
        <v>0</v>
      </c>
      <c r="I65" s="415">
        <f t="shared" si="8"/>
        <v>0</v>
      </c>
      <c r="J65" s="415">
        <f t="shared" si="8"/>
        <v>0</v>
      </c>
      <c r="K65" s="415">
        <f t="shared" si="8"/>
        <v>269640</v>
      </c>
      <c r="L65" s="415">
        <f t="shared" si="8"/>
        <v>282417</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v>80963</v>
      </c>
      <c r="D73" s="423">
        <v>6034</v>
      </c>
      <c r="E73" s="423">
        <v>98581</v>
      </c>
      <c r="F73" s="423">
        <v>32348</v>
      </c>
      <c r="G73" s="423"/>
      <c r="H73" s="423">
        <v>20127</v>
      </c>
      <c r="I73" s="429">
        <v>12757</v>
      </c>
      <c r="J73" s="429"/>
      <c r="K73" s="415">
        <f>SUM(C73:J73)</f>
        <v>250810</v>
      </c>
      <c r="L73" s="424">
        <v>263634</v>
      </c>
      <c r="M73" s="15"/>
      <c r="N73" s="15"/>
    </row>
    <row r="74" spans="1:14" ht="12.75" customHeight="1" thickTop="1" thickBot="1" x14ac:dyDescent="0.25">
      <c r="A74" s="887" t="s">
        <v>971</v>
      </c>
      <c r="B74" s="1808">
        <v>2000</v>
      </c>
      <c r="C74" s="425">
        <f>SUM(C42,C47,C53,C57,C65,C72,C73)</f>
        <v>1340977</v>
      </c>
      <c r="D74" s="425">
        <f t="shared" ref="D74:K74" si="10">SUM(D42,D47,D53,D57,D65,D72,D73)</f>
        <v>293335</v>
      </c>
      <c r="E74" s="425">
        <f t="shared" si="10"/>
        <v>518450</v>
      </c>
      <c r="F74" s="425">
        <f t="shared" si="10"/>
        <v>64796</v>
      </c>
      <c r="G74" s="425">
        <f t="shared" si="10"/>
        <v>0</v>
      </c>
      <c r="H74" s="425">
        <f t="shared" si="10"/>
        <v>42919</v>
      </c>
      <c r="I74" s="425">
        <f t="shared" si="10"/>
        <v>12757</v>
      </c>
      <c r="J74" s="425">
        <f t="shared" si="10"/>
        <v>0</v>
      </c>
      <c r="K74" s="425">
        <f t="shared" si="10"/>
        <v>2273234</v>
      </c>
      <c r="L74" s="425">
        <f>SUM(L42,L47,L53,L57,L65,L72,L73)</f>
        <v>2378911</v>
      </c>
    </row>
    <row r="75" spans="1:14" s="24" customFormat="1" ht="18" customHeight="1" thickTop="1" thickBot="1" x14ac:dyDescent="0.25">
      <c r="A75" s="1816" t="s">
        <v>50</v>
      </c>
      <c r="B75" s="1810" t="s">
        <v>673</v>
      </c>
      <c r="C75" s="423"/>
      <c r="D75" s="423"/>
      <c r="E75" s="423"/>
      <c r="F75" s="423"/>
      <c r="G75" s="423"/>
      <c r="H75" s="423"/>
      <c r="I75" s="429"/>
      <c r="J75" s="429"/>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v>21768</v>
      </c>
      <c r="F79" s="413"/>
      <c r="G79" s="413"/>
      <c r="H79" s="412">
        <v>527</v>
      </c>
      <c r="I79" s="507"/>
      <c r="J79" s="507"/>
      <c r="K79" s="414">
        <f t="shared" si="11"/>
        <v>22295</v>
      </c>
      <c r="L79" s="412">
        <v>23790</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v>87721</v>
      </c>
      <c r="I81" s="507"/>
      <c r="J81" s="507"/>
      <c r="K81" s="414">
        <f t="shared" si="11"/>
        <v>87721</v>
      </c>
      <c r="L81" s="412">
        <v>95800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21768</v>
      </c>
      <c r="F84" s="413"/>
      <c r="G84" s="413"/>
      <c r="H84" s="415">
        <f>SUM(H78:H83)</f>
        <v>88248</v>
      </c>
      <c r="I84" s="507"/>
      <c r="J84" s="507"/>
      <c r="K84" s="415">
        <f>SUM(K78:K83)</f>
        <v>110016</v>
      </c>
      <c r="L84" s="415">
        <f>SUM(L78:L83)</f>
        <v>119590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21768</v>
      </c>
      <c r="F102" s="413"/>
      <c r="G102" s="413"/>
      <c r="H102" s="425">
        <f>SUM(H84,H92,H100,H101)</f>
        <v>88248</v>
      </c>
      <c r="I102" s="507"/>
      <c r="J102" s="507"/>
      <c r="K102" s="425">
        <f>SUM(K84,K92,K100,K101)</f>
        <v>110016</v>
      </c>
      <c r="L102" s="425">
        <f>SUM(L84,L92,L100,L101)</f>
        <v>119590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4672233</v>
      </c>
      <c r="D114" s="415">
        <f t="shared" ref="D114:K114" si="13">SUM(D33,D74,D75,D102,D112,D113)</f>
        <v>1015965</v>
      </c>
      <c r="E114" s="415">
        <f t="shared" si="13"/>
        <v>627400</v>
      </c>
      <c r="F114" s="415">
        <f t="shared" si="13"/>
        <v>227139</v>
      </c>
      <c r="G114" s="415">
        <f t="shared" si="13"/>
        <v>0</v>
      </c>
      <c r="H114" s="415">
        <f>SUM(H33,H74,H75,H102,H112,H113)</f>
        <v>416036</v>
      </c>
      <c r="I114" s="415">
        <f t="shared" si="13"/>
        <v>26531</v>
      </c>
      <c r="J114" s="415">
        <f t="shared" si="13"/>
        <v>0</v>
      </c>
      <c r="K114" s="415">
        <f t="shared" si="13"/>
        <v>6985304</v>
      </c>
      <c r="L114" s="415">
        <f>SUM(L33,L74,L75,L102,L112,L113)</f>
        <v>7261044</v>
      </c>
    </row>
    <row r="115" spans="1:14" ht="23.25" thickTop="1" x14ac:dyDescent="0.2">
      <c r="A115" s="1829" t="s">
        <v>1176</v>
      </c>
      <c r="B115" s="892"/>
      <c r="C115" s="416"/>
      <c r="D115" s="416"/>
      <c r="E115" s="416"/>
      <c r="F115" s="416"/>
      <c r="G115" s="416"/>
      <c r="H115" s="416"/>
      <c r="I115" s="416"/>
      <c r="J115" s="416"/>
      <c r="K115" s="440">
        <f>'Revenues 9-14'!C275-'Expenditures 15-22'!K114</f>
        <v>266967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9" t="s">
        <v>336</v>
      </c>
      <c r="B117" s="2220"/>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v>77138</v>
      </c>
      <c r="I123" s="436"/>
      <c r="J123" s="436"/>
      <c r="K123" s="415">
        <f>SUM(C123:J123)</f>
        <v>77138</v>
      </c>
      <c r="L123" s="412">
        <v>77500</v>
      </c>
    </row>
    <row r="124" spans="1:14" ht="14.25" thickTop="1" thickBot="1" x14ac:dyDescent="0.25">
      <c r="A124" s="1817" t="s">
        <v>221</v>
      </c>
      <c r="B124" s="266">
        <v>2540</v>
      </c>
      <c r="C124" s="412">
        <v>308097</v>
      </c>
      <c r="D124" s="412">
        <v>43918</v>
      </c>
      <c r="E124" s="412">
        <v>169346</v>
      </c>
      <c r="F124" s="412">
        <v>232975</v>
      </c>
      <c r="G124" s="412">
        <v>53413</v>
      </c>
      <c r="H124" s="412">
        <v>150</v>
      </c>
      <c r="I124" s="436">
        <v>4412</v>
      </c>
      <c r="J124" s="436"/>
      <c r="K124" s="415">
        <f>SUM(C124:J124)</f>
        <v>812311</v>
      </c>
      <c r="L124" s="412">
        <v>841539</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308097</v>
      </c>
      <c r="D127" s="415">
        <f t="shared" ref="D127:L127" si="14">SUM(D122:D126)</f>
        <v>43918</v>
      </c>
      <c r="E127" s="415">
        <f t="shared" si="14"/>
        <v>169346</v>
      </c>
      <c r="F127" s="415">
        <f t="shared" si="14"/>
        <v>232975</v>
      </c>
      <c r="G127" s="415">
        <f t="shared" si="14"/>
        <v>53413</v>
      </c>
      <c r="H127" s="415">
        <f t="shared" si="14"/>
        <v>77288</v>
      </c>
      <c r="I127" s="415">
        <f t="shared" si="14"/>
        <v>4412</v>
      </c>
      <c r="J127" s="415">
        <f t="shared" si="14"/>
        <v>0</v>
      </c>
      <c r="K127" s="415">
        <f t="shared" si="14"/>
        <v>889449</v>
      </c>
      <c r="L127" s="415">
        <f t="shared" si="14"/>
        <v>919039</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308097</v>
      </c>
      <c r="D129" s="425">
        <f t="shared" ref="D129:L129" si="15">SUM(D120,D127,D128)</f>
        <v>43918</v>
      </c>
      <c r="E129" s="425">
        <f t="shared" si="15"/>
        <v>169346</v>
      </c>
      <c r="F129" s="425">
        <f t="shared" si="15"/>
        <v>232975</v>
      </c>
      <c r="G129" s="425">
        <f t="shared" si="15"/>
        <v>53413</v>
      </c>
      <c r="H129" s="425">
        <f t="shared" si="15"/>
        <v>77288</v>
      </c>
      <c r="I129" s="425">
        <f t="shared" si="15"/>
        <v>4412</v>
      </c>
      <c r="J129" s="425">
        <f t="shared" si="15"/>
        <v>0</v>
      </c>
      <c r="K129" s="425">
        <f t="shared" si="15"/>
        <v>889449</v>
      </c>
      <c r="L129" s="425">
        <f t="shared" si="15"/>
        <v>919039</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v>1951</v>
      </c>
      <c r="I135" s="507"/>
      <c r="J135" s="413"/>
      <c r="K135" s="420">
        <f>SUM(E135,H135)</f>
        <v>1951</v>
      </c>
      <c r="L135" s="412">
        <v>1800</v>
      </c>
    </row>
    <row r="136" spans="1:14" ht="12.75" customHeight="1" thickBot="1" x14ac:dyDescent="0.25">
      <c r="A136" s="887" t="s">
        <v>569</v>
      </c>
      <c r="B136" s="533">
        <v>4100</v>
      </c>
      <c r="C136" s="413"/>
      <c r="D136" s="413"/>
      <c r="E136" s="415">
        <f>SUM(E133:E135)</f>
        <v>0</v>
      </c>
      <c r="F136" s="413"/>
      <c r="G136" s="413"/>
      <c r="H136" s="415">
        <f>SUM(H133:H135)</f>
        <v>1951</v>
      </c>
      <c r="I136" s="507"/>
      <c r="J136" s="413"/>
      <c r="K136" s="415">
        <f>SUM(K133:K135)</f>
        <v>1951</v>
      </c>
      <c r="L136" s="415">
        <f>SUM(L133:L135)</f>
        <v>1800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1951</v>
      </c>
      <c r="I138" s="507"/>
      <c r="J138" s="413"/>
      <c r="K138" s="420">
        <f>SUM(K136,K137)</f>
        <v>1951</v>
      </c>
      <c r="L138" s="428">
        <f>SUM(L136,L137)</f>
        <v>1800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1300</v>
      </c>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v>8700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10000</v>
      </c>
    </row>
    <row r="147" spans="1:14" ht="12.75" customHeight="1" thickTop="1" x14ac:dyDescent="0.2">
      <c r="A147" s="1835" t="s">
        <v>1311</v>
      </c>
      <c r="B147" s="831" t="s">
        <v>39</v>
      </c>
      <c r="C147" s="413"/>
      <c r="D147" s="413"/>
      <c r="E147" s="413"/>
      <c r="F147" s="413"/>
      <c r="G147" s="413"/>
      <c r="H147" s="510">
        <v>8961</v>
      </c>
      <c r="I147" s="433"/>
      <c r="J147" s="413"/>
      <c r="K147" s="420">
        <f>SUM(H147)</f>
        <v>8961</v>
      </c>
      <c r="L147" s="690"/>
    </row>
    <row r="148" spans="1:14" ht="12.75" customHeight="1" thickBot="1" x14ac:dyDescent="0.25">
      <c r="A148" s="887" t="s">
        <v>742</v>
      </c>
      <c r="B148" s="468" t="s">
        <v>581</v>
      </c>
      <c r="C148" s="413"/>
      <c r="D148" s="413"/>
      <c r="E148" s="413"/>
      <c r="F148" s="413"/>
      <c r="G148" s="413"/>
      <c r="H148" s="415">
        <f>SUM(H146,H147)</f>
        <v>8961</v>
      </c>
      <c r="I148" s="433"/>
      <c r="J148" s="413"/>
      <c r="K148" s="415">
        <f>SUM(K146:K147)</f>
        <v>8961</v>
      </c>
      <c r="L148" s="415">
        <f>SUM(L141:L145,L147)</f>
        <v>10000</v>
      </c>
    </row>
    <row r="149" spans="1:14" ht="18" customHeight="1" thickTop="1" thickBot="1" x14ac:dyDescent="0.25">
      <c r="A149" s="1826" t="s">
        <v>1226</v>
      </c>
      <c r="B149" s="263" t="s">
        <v>1028</v>
      </c>
      <c r="C149" s="413"/>
      <c r="D149" s="413"/>
      <c r="E149" s="413"/>
      <c r="F149" s="413"/>
      <c r="G149" s="413"/>
      <c r="H149" s="523"/>
      <c r="I149" s="431"/>
      <c r="J149" s="413"/>
      <c r="K149" s="417"/>
      <c r="L149" s="423">
        <v>40000</v>
      </c>
    </row>
    <row r="150" spans="1:14" ht="12.75" customHeight="1" thickTop="1" thickBot="1" x14ac:dyDescent="0.25">
      <c r="A150" s="2230" t="s">
        <v>723</v>
      </c>
      <c r="B150" s="2231"/>
      <c r="C150" s="415">
        <f>SUM(C129,C130,C138,C148,C149)</f>
        <v>308097</v>
      </c>
      <c r="D150" s="415">
        <f t="shared" ref="D150:K150" si="16">SUM(D129,D130,D138,D148,D149)</f>
        <v>43918</v>
      </c>
      <c r="E150" s="415">
        <f t="shared" si="16"/>
        <v>169346</v>
      </c>
      <c r="F150" s="415">
        <f t="shared" si="16"/>
        <v>232975</v>
      </c>
      <c r="G150" s="415">
        <f t="shared" si="16"/>
        <v>53413</v>
      </c>
      <c r="H150" s="415">
        <f t="shared" si="16"/>
        <v>88200</v>
      </c>
      <c r="I150" s="415">
        <f t="shared" si="16"/>
        <v>4412</v>
      </c>
      <c r="J150" s="415">
        <f t="shared" si="16"/>
        <v>0</v>
      </c>
      <c r="K150" s="415">
        <f t="shared" si="16"/>
        <v>900361</v>
      </c>
      <c r="L150" s="415">
        <f>SUM(L129,L130,L138,L148,L149)</f>
        <v>970839</v>
      </c>
    </row>
    <row r="151" spans="1:14" ht="12.75" customHeight="1" thickTop="1" x14ac:dyDescent="0.2">
      <c r="A151" s="2226" t="s">
        <v>1402</v>
      </c>
      <c r="B151" s="2227"/>
      <c r="C151" s="416"/>
      <c r="D151" s="416"/>
      <c r="E151" s="416"/>
      <c r="F151" s="416"/>
      <c r="G151" s="416"/>
      <c r="H151" s="416"/>
      <c r="I151" s="416"/>
      <c r="J151" s="413"/>
      <c r="K151" s="440">
        <f>'Revenues 9-14'!D275-'Expenditures 15-22'!K150</f>
        <v>92828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9" t="s">
        <v>724</v>
      </c>
      <c r="B153" s="2078"/>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515845</v>
      </c>
      <c r="I163" s="413"/>
      <c r="J163" s="413"/>
      <c r="K163" s="414">
        <f>SUM(C163:H163)</f>
        <v>515845</v>
      </c>
      <c r="L163" s="1867">
        <v>533583</v>
      </c>
    </row>
    <row r="164" spans="1:14" ht="33.75" customHeight="1" x14ac:dyDescent="0.2">
      <c r="A164" s="1837" t="s">
        <v>293</v>
      </c>
      <c r="B164" s="536" t="s">
        <v>32</v>
      </c>
      <c r="C164" s="413"/>
      <c r="D164" s="413"/>
      <c r="E164" s="413"/>
      <c r="F164" s="413"/>
      <c r="G164" s="413"/>
      <c r="H164" s="1870">
        <f>1115000</f>
        <v>1115000</v>
      </c>
      <c r="I164" s="413"/>
      <c r="J164" s="413"/>
      <c r="K164" s="414">
        <f>SUM(C164:J164)</f>
        <v>1115000</v>
      </c>
      <c r="L164" s="1870">
        <v>1115000</v>
      </c>
    </row>
    <row r="165" spans="1:14" ht="13.5" customHeight="1" thickBot="1" x14ac:dyDescent="0.25">
      <c r="A165" s="1821" t="s">
        <v>884</v>
      </c>
      <c r="B165" s="537" t="s">
        <v>88</v>
      </c>
      <c r="C165" s="413"/>
      <c r="D165" s="413"/>
      <c r="E165" s="426"/>
      <c r="F165" s="413"/>
      <c r="G165" s="413"/>
      <c r="H165" s="1870">
        <v>3158</v>
      </c>
      <c r="I165" s="507"/>
      <c r="J165" s="413"/>
      <c r="K165" s="414">
        <f>SUM(C165:J165)</f>
        <v>3158</v>
      </c>
      <c r="L165" s="1870">
        <v>4000</v>
      </c>
    </row>
    <row r="166" spans="1:14" ht="12.75" customHeight="1" thickTop="1" thickBot="1" x14ac:dyDescent="0.25">
      <c r="A166" s="887" t="s">
        <v>742</v>
      </c>
      <c r="B166" s="468" t="s">
        <v>581</v>
      </c>
      <c r="C166" s="413"/>
      <c r="D166" s="413"/>
      <c r="E166" s="428">
        <f>SUM(E162,E163,E164,E165)</f>
        <v>0</v>
      </c>
      <c r="F166" s="413"/>
      <c r="G166" s="413"/>
      <c r="H166" s="425">
        <f>SUM(H162,H163,H164,H165)</f>
        <v>1634003</v>
      </c>
      <c r="I166" s="437"/>
      <c r="J166" s="413"/>
      <c r="K166" s="425">
        <f>SUM(K162,K163,K164,K165)</f>
        <v>1634003</v>
      </c>
      <c r="L166" s="425">
        <f>SUM(L162,L163,L164,L165)</f>
        <v>1652583</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1634003</v>
      </c>
      <c r="I168" s="437"/>
      <c r="J168" s="413"/>
      <c r="K168" s="425">
        <f>SUM(K154,K166,K167)</f>
        <v>1634003</v>
      </c>
      <c r="L168" s="425">
        <f>SUM(L154,L166,L167)</f>
        <v>1652583</v>
      </c>
    </row>
    <row r="169" spans="1:14" ht="23.25" thickTop="1" x14ac:dyDescent="0.2">
      <c r="A169" s="1829" t="s">
        <v>1176</v>
      </c>
      <c r="B169" s="467"/>
      <c r="C169" s="413"/>
      <c r="D169" s="413"/>
      <c r="E169" s="413"/>
      <c r="F169" s="413"/>
      <c r="G169" s="413"/>
      <c r="H169" s="416"/>
      <c r="I169" s="413"/>
      <c r="J169" s="413"/>
      <c r="K169" s="440">
        <f>'Revenues 9-14'!E275-'Expenditures 15-22'!K168</f>
        <v>62990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408170</v>
      </c>
      <c r="D176" s="412">
        <v>2202</v>
      </c>
      <c r="E176" s="412">
        <v>161591</v>
      </c>
      <c r="F176" s="412">
        <v>48301</v>
      </c>
      <c r="G176" s="412">
        <v>58163</v>
      </c>
      <c r="H176" s="412"/>
      <c r="I176" s="436"/>
      <c r="J176" s="436"/>
      <c r="K176" s="414">
        <f>SUM(C176:J176)</f>
        <v>678427</v>
      </c>
      <c r="L176" s="412">
        <v>797294</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408170</v>
      </c>
      <c r="D178" s="425">
        <f t="shared" ref="D178:J178" si="17">SUM(D174,D176,D177)</f>
        <v>2202</v>
      </c>
      <c r="E178" s="425">
        <f t="shared" si="17"/>
        <v>161591</v>
      </c>
      <c r="F178" s="425">
        <f t="shared" si="17"/>
        <v>48301</v>
      </c>
      <c r="G178" s="425">
        <f t="shared" si="17"/>
        <v>58163</v>
      </c>
      <c r="H178" s="425">
        <f t="shared" si="17"/>
        <v>0</v>
      </c>
      <c r="I178" s="425">
        <f t="shared" si="17"/>
        <v>0</v>
      </c>
      <c r="J178" s="425">
        <f t="shared" si="17"/>
        <v>0</v>
      </c>
      <c r="K178" s="425">
        <f>SUM(K174,K176,K177)</f>
        <v>678427</v>
      </c>
      <c r="L178" s="425">
        <f>SUM(L174, L176:L177)</f>
        <v>797294</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v>20000</v>
      </c>
    </row>
    <row r="204" spans="1:14" ht="12.75" customHeight="1" thickTop="1" thickBot="1" x14ac:dyDescent="0.25">
      <c r="A204" s="1838" t="s">
        <v>316</v>
      </c>
      <c r="B204" s="470"/>
      <c r="C204" s="415">
        <f>SUM(C178,C179)</f>
        <v>408170</v>
      </c>
      <c r="D204" s="415">
        <f>SUM(D178,D179)</f>
        <v>2202</v>
      </c>
      <c r="E204" s="415">
        <f>SUM(E178,E179,E190)</f>
        <v>161591</v>
      </c>
      <c r="F204" s="415">
        <f>SUM(F178,F179)</f>
        <v>48301</v>
      </c>
      <c r="G204" s="415">
        <f>SUM(G178,G179)</f>
        <v>58163</v>
      </c>
      <c r="H204" s="415">
        <f>SUM(H178,H179,H190,H202,H203)</f>
        <v>0</v>
      </c>
      <c r="I204" s="415">
        <f>SUM(I178,I179)</f>
        <v>0</v>
      </c>
      <c r="J204" s="415">
        <f>SUM(J178,J179)</f>
        <v>0</v>
      </c>
      <c r="K204" s="414">
        <f>SUM(K178,K179,K190,K202,K203)</f>
        <v>678427</v>
      </c>
      <c r="L204" s="415">
        <f>SUM(L178,L179,L190,L202,L203)</f>
        <v>817294</v>
      </c>
    </row>
    <row r="205" spans="1:14" ht="23.25" thickTop="1" x14ac:dyDescent="0.2">
      <c r="A205" s="1829" t="s">
        <v>1176</v>
      </c>
      <c r="B205" s="467"/>
      <c r="C205" s="416"/>
      <c r="D205" s="416"/>
      <c r="E205" s="416"/>
      <c r="F205" s="416"/>
      <c r="G205" s="416"/>
      <c r="H205" s="416"/>
      <c r="I205" s="413"/>
      <c r="J205" s="413"/>
      <c r="K205" s="440">
        <f>'Revenues 9-14'!F275-'Expenditures 15-22'!K204</f>
        <v>100704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3" t="s">
        <v>1140</v>
      </c>
      <c r="B207" s="2234"/>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30607</v>
      </c>
      <c r="E209" s="413"/>
      <c r="F209" s="413"/>
      <c r="G209" s="413"/>
      <c r="H209" s="413"/>
      <c r="I209" s="413"/>
      <c r="J209" s="413"/>
      <c r="K209" s="414">
        <f>D209</f>
        <v>30607</v>
      </c>
      <c r="L209" s="412">
        <v>20650</v>
      </c>
    </row>
    <row r="210" spans="1:12" x14ac:dyDescent="0.2">
      <c r="A210" s="1817" t="s">
        <v>171</v>
      </c>
      <c r="B210" s="266" t="s">
        <v>1142</v>
      </c>
      <c r="C210" s="413"/>
      <c r="D210" s="436"/>
      <c r="E210" s="413"/>
      <c r="F210" s="413"/>
      <c r="G210" s="413"/>
      <c r="H210" s="413"/>
      <c r="I210" s="413"/>
      <c r="J210" s="413"/>
      <c r="K210" s="414">
        <f t="shared" ref="K210:K222" si="19">D210</f>
        <v>0</v>
      </c>
      <c r="L210" s="412">
        <v>10713</v>
      </c>
    </row>
    <row r="211" spans="1:12" x14ac:dyDescent="0.2">
      <c r="A211" s="1817" t="s">
        <v>172</v>
      </c>
      <c r="B211" s="266">
        <v>1200</v>
      </c>
      <c r="C211" s="413"/>
      <c r="D211" s="412">
        <v>53152</v>
      </c>
      <c r="E211" s="413"/>
      <c r="F211" s="413"/>
      <c r="G211" s="413"/>
      <c r="H211" s="413"/>
      <c r="I211" s="413"/>
      <c r="J211" s="413"/>
      <c r="K211" s="414">
        <f t="shared" si="19"/>
        <v>53152</v>
      </c>
      <c r="L211" s="412">
        <v>66005</v>
      </c>
    </row>
    <row r="212" spans="1:12" x14ac:dyDescent="0.2">
      <c r="A212" s="1817" t="s">
        <v>317</v>
      </c>
      <c r="B212" s="266" t="s">
        <v>1143</v>
      </c>
      <c r="C212" s="413"/>
      <c r="D212" s="436">
        <v>7914</v>
      </c>
      <c r="E212" s="413"/>
      <c r="F212" s="413"/>
      <c r="G212" s="413"/>
      <c r="H212" s="413"/>
      <c r="I212" s="413"/>
      <c r="J212" s="413"/>
      <c r="K212" s="414">
        <f t="shared" si="19"/>
        <v>7914</v>
      </c>
      <c r="L212" s="412">
        <v>9815</v>
      </c>
    </row>
    <row r="213" spans="1:12" x14ac:dyDescent="0.2">
      <c r="A213" s="1817" t="s">
        <v>318</v>
      </c>
      <c r="B213" s="266">
        <v>1250</v>
      </c>
      <c r="C213" s="413"/>
      <c r="D213" s="412">
        <v>916</v>
      </c>
      <c r="E213" s="413"/>
      <c r="F213" s="413"/>
      <c r="G213" s="413"/>
      <c r="H213" s="413"/>
      <c r="I213" s="413"/>
      <c r="J213" s="413"/>
      <c r="K213" s="414">
        <f t="shared" si="19"/>
        <v>916</v>
      </c>
      <c r="L213" s="412">
        <v>310</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1182</v>
      </c>
      <c r="E216" s="413"/>
      <c r="F216" s="413"/>
      <c r="G216" s="413"/>
      <c r="H216" s="413"/>
      <c r="I216" s="413"/>
      <c r="J216" s="413"/>
      <c r="K216" s="414">
        <f t="shared" si="19"/>
        <v>1182</v>
      </c>
      <c r="L216" s="412">
        <v>1250</v>
      </c>
    </row>
    <row r="217" spans="1:12" x14ac:dyDescent="0.2">
      <c r="A217" s="1817" t="s">
        <v>1138</v>
      </c>
      <c r="B217" s="266">
        <v>1500</v>
      </c>
      <c r="C217" s="413"/>
      <c r="D217" s="412">
        <v>7145</v>
      </c>
      <c r="E217" s="413"/>
      <c r="F217" s="413"/>
      <c r="G217" s="413"/>
      <c r="H217" s="413"/>
      <c r="I217" s="413"/>
      <c r="J217" s="413"/>
      <c r="K217" s="414">
        <f t="shared" si="19"/>
        <v>7145</v>
      </c>
      <c r="L217" s="412">
        <v>16280</v>
      </c>
    </row>
    <row r="218" spans="1:12" x14ac:dyDescent="0.2">
      <c r="A218" s="1817" t="s">
        <v>1139</v>
      </c>
      <c r="B218" s="266">
        <v>1600</v>
      </c>
      <c r="C218" s="413"/>
      <c r="D218" s="412">
        <v>363</v>
      </c>
      <c r="E218" s="413"/>
      <c r="F218" s="413"/>
      <c r="G218" s="413"/>
      <c r="H218" s="413"/>
      <c r="I218" s="413"/>
      <c r="J218" s="413"/>
      <c r="K218" s="414">
        <f t="shared" si="19"/>
        <v>363</v>
      </c>
      <c r="L218" s="412">
        <v>1645</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c r="E220" s="413"/>
      <c r="F220" s="413"/>
      <c r="G220" s="413"/>
      <c r="H220" s="413"/>
      <c r="I220" s="413"/>
      <c r="J220" s="413"/>
      <c r="K220" s="414">
        <f t="shared" si="19"/>
        <v>0</v>
      </c>
      <c r="L220" s="412"/>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101279</v>
      </c>
      <c r="E223" s="413"/>
      <c r="F223" s="413"/>
      <c r="G223" s="413"/>
      <c r="H223" s="413"/>
      <c r="I223" s="413"/>
      <c r="J223" s="413"/>
      <c r="K223" s="415">
        <f>SUM(K209:K222)</f>
        <v>101279</v>
      </c>
      <c r="L223" s="415">
        <f>SUM(L209:L222)</f>
        <v>126668</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1089</v>
      </c>
      <c r="E226" s="413"/>
      <c r="F226" s="413"/>
      <c r="G226" s="413"/>
      <c r="H226" s="413"/>
      <c r="I226" s="413"/>
      <c r="J226" s="413"/>
      <c r="K226" s="414">
        <f t="shared" ref="K226:K231" si="20">D226</f>
        <v>1089</v>
      </c>
      <c r="L226" s="412">
        <v>1240</v>
      </c>
    </row>
    <row r="227" spans="1:12" x14ac:dyDescent="0.2">
      <c r="A227" s="1817" t="s">
        <v>1287</v>
      </c>
      <c r="B227" s="266">
        <v>2120</v>
      </c>
      <c r="C227" s="413"/>
      <c r="D227" s="412">
        <v>626</v>
      </c>
      <c r="E227" s="413"/>
      <c r="F227" s="413"/>
      <c r="G227" s="413"/>
      <c r="H227" s="413"/>
      <c r="I227" s="413"/>
      <c r="J227" s="413"/>
      <c r="K227" s="414">
        <f t="shared" si="20"/>
        <v>626</v>
      </c>
      <c r="L227" s="412">
        <v>640</v>
      </c>
    </row>
    <row r="228" spans="1:12" x14ac:dyDescent="0.2">
      <c r="A228" s="1817" t="s">
        <v>222</v>
      </c>
      <c r="B228" s="266">
        <v>2130</v>
      </c>
      <c r="C228" s="413"/>
      <c r="D228" s="412">
        <v>6142</v>
      </c>
      <c r="E228" s="413"/>
      <c r="F228" s="413"/>
      <c r="G228" s="413"/>
      <c r="H228" s="413"/>
      <c r="I228" s="413"/>
      <c r="J228" s="413"/>
      <c r="K228" s="414">
        <f t="shared" si="20"/>
        <v>6142</v>
      </c>
      <c r="L228" s="412">
        <v>7390</v>
      </c>
    </row>
    <row r="229" spans="1:12" x14ac:dyDescent="0.2">
      <c r="A229" s="1817" t="s">
        <v>223</v>
      </c>
      <c r="B229" s="266">
        <v>2140</v>
      </c>
      <c r="C229" s="413"/>
      <c r="D229" s="412">
        <v>726</v>
      </c>
      <c r="E229" s="413"/>
      <c r="F229" s="413"/>
      <c r="G229" s="413"/>
      <c r="H229" s="413"/>
      <c r="I229" s="413"/>
      <c r="J229" s="413"/>
      <c r="K229" s="414">
        <f t="shared" si="20"/>
        <v>726</v>
      </c>
      <c r="L229" s="412">
        <v>470</v>
      </c>
    </row>
    <row r="230" spans="1:12" x14ac:dyDescent="0.2">
      <c r="A230" s="1817" t="s">
        <v>224</v>
      </c>
      <c r="B230" s="266">
        <v>2150</v>
      </c>
      <c r="C230" s="413"/>
      <c r="D230" s="412">
        <v>1494</v>
      </c>
      <c r="E230" s="413"/>
      <c r="F230" s="413"/>
      <c r="G230" s="413"/>
      <c r="H230" s="413"/>
      <c r="I230" s="413"/>
      <c r="J230" s="413"/>
      <c r="K230" s="414">
        <f t="shared" si="20"/>
        <v>1494</v>
      </c>
      <c r="L230" s="412">
        <v>1590</v>
      </c>
    </row>
    <row r="231" spans="1:12" x14ac:dyDescent="0.2">
      <c r="A231" s="1817" t="s">
        <v>173</v>
      </c>
      <c r="B231" s="266">
        <v>2190</v>
      </c>
      <c r="C231" s="413"/>
      <c r="D231" s="412">
        <v>670</v>
      </c>
      <c r="E231" s="413"/>
      <c r="F231" s="413"/>
      <c r="G231" s="413"/>
      <c r="H231" s="413"/>
      <c r="I231" s="413"/>
      <c r="J231" s="413"/>
      <c r="K231" s="414">
        <f t="shared" si="20"/>
        <v>670</v>
      </c>
      <c r="L231" s="412">
        <v>532</v>
      </c>
    </row>
    <row r="232" spans="1:12" ht="12.75" customHeight="1" thickBot="1" x14ac:dyDescent="0.25">
      <c r="A232" s="887" t="s">
        <v>658</v>
      </c>
      <c r="B232" s="465" t="s">
        <v>831</v>
      </c>
      <c r="C232" s="413"/>
      <c r="D232" s="415">
        <f>SUM(D226:D231)</f>
        <v>10747</v>
      </c>
      <c r="E232" s="413"/>
      <c r="F232" s="413"/>
      <c r="G232" s="413"/>
      <c r="H232" s="413"/>
      <c r="I232" s="413"/>
      <c r="J232" s="413"/>
      <c r="K232" s="415">
        <f>SUM(K226:K231)</f>
        <v>10747</v>
      </c>
      <c r="L232" s="415">
        <f>SUM(L226:L231)</f>
        <v>11862</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115</v>
      </c>
      <c r="E234" s="413"/>
      <c r="F234" s="413"/>
      <c r="G234" s="413"/>
      <c r="H234" s="413"/>
      <c r="I234" s="413"/>
      <c r="J234" s="413"/>
      <c r="K234" s="420">
        <f>D234</f>
        <v>115</v>
      </c>
      <c r="L234" s="418">
        <v>260</v>
      </c>
    </row>
    <row r="235" spans="1:12" x14ac:dyDescent="0.2">
      <c r="A235" s="1817" t="s">
        <v>975</v>
      </c>
      <c r="B235" s="266">
        <v>2220</v>
      </c>
      <c r="C235" s="413"/>
      <c r="D235" s="412">
        <v>3846</v>
      </c>
      <c r="E235" s="413"/>
      <c r="F235" s="413"/>
      <c r="G235" s="413"/>
      <c r="H235" s="413"/>
      <c r="I235" s="413"/>
      <c r="J235" s="413"/>
      <c r="K235" s="420">
        <f>D235</f>
        <v>3846</v>
      </c>
      <c r="L235" s="412">
        <v>4190</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3961</v>
      </c>
      <c r="E237" s="413"/>
      <c r="F237" s="413"/>
      <c r="G237" s="413"/>
      <c r="H237" s="413"/>
      <c r="I237" s="413"/>
      <c r="J237" s="413"/>
      <c r="K237" s="415">
        <f>SUM(K234:K236)</f>
        <v>3961</v>
      </c>
      <c r="L237" s="415">
        <f>SUM(L234:L236)</f>
        <v>4450</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v>5392</v>
      </c>
      <c r="E239" s="413"/>
      <c r="F239" s="413"/>
      <c r="G239" s="413"/>
      <c r="H239" s="413"/>
      <c r="I239" s="413"/>
      <c r="J239" s="413"/>
      <c r="K239" s="420">
        <f>D239</f>
        <v>5392</v>
      </c>
      <c r="L239" s="418">
        <v>4720</v>
      </c>
    </row>
    <row r="240" spans="1:12" x14ac:dyDescent="0.2">
      <c r="A240" s="1817" t="s">
        <v>978</v>
      </c>
      <c r="B240" s="266">
        <v>2320</v>
      </c>
      <c r="C240" s="413"/>
      <c r="D240" s="412">
        <v>4399</v>
      </c>
      <c r="E240" s="413"/>
      <c r="F240" s="413"/>
      <c r="G240" s="413"/>
      <c r="H240" s="413"/>
      <c r="I240" s="413"/>
      <c r="J240" s="413"/>
      <c r="K240" s="420">
        <f t="shared" ref="K240:K250" si="21">D240</f>
        <v>4399</v>
      </c>
      <c r="L240" s="412">
        <v>4660</v>
      </c>
    </row>
    <row r="241" spans="1:12" x14ac:dyDescent="0.2">
      <c r="A241" s="1817" t="s">
        <v>979</v>
      </c>
      <c r="B241" s="266">
        <v>2330</v>
      </c>
      <c r="C241" s="413"/>
      <c r="D241" s="412">
        <v>4368</v>
      </c>
      <c r="E241" s="413"/>
      <c r="F241" s="413"/>
      <c r="G241" s="413"/>
      <c r="H241" s="413"/>
      <c r="I241" s="413"/>
      <c r="J241" s="413"/>
      <c r="K241" s="420">
        <f t="shared" si="21"/>
        <v>4368</v>
      </c>
      <c r="L241" s="412">
        <v>4770</v>
      </c>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v>1211</v>
      </c>
      <c r="E248" s="413"/>
      <c r="F248" s="413"/>
      <c r="G248" s="413"/>
      <c r="H248" s="413"/>
      <c r="I248" s="413"/>
      <c r="J248" s="413"/>
      <c r="K248" s="420">
        <f t="shared" si="21"/>
        <v>1211</v>
      </c>
      <c r="L248" s="412">
        <v>2730</v>
      </c>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15370</v>
      </c>
      <c r="E251" s="413"/>
      <c r="F251" s="413"/>
      <c r="G251" s="413"/>
      <c r="H251" s="413"/>
      <c r="I251" s="413"/>
      <c r="J251" s="413"/>
      <c r="K251" s="415">
        <f>SUM(K239:K250)</f>
        <v>15370</v>
      </c>
      <c r="L251" s="415">
        <f>SUM(L239:L250)</f>
        <v>16880</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25674</v>
      </c>
      <c r="E253" s="413"/>
      <c r="F253" s="413"/>
      <c r="G253" s="413"/>
      <c r="H253" s="413"/>
      <c r="I253" s="413"/>
      <c r="J253" s="413"/>
      <c r="K253" s="420">
        <f>D253</f>
        <v>25674</v>
      </c>
      <c r="L253" s="418">
        <v>30310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25674</v>
      </c>
      <c r="E255" s="413"/>
      <c r="F255" s="413"/>
      <c r="G255" s="413"/>
      <c r="H255" s="413"/>
      <c r="I255" s="413"/>
      <c r="J255" s="413"/>
      <c r="K255" s="415">
        <f>SUM(K253:K254)</f>
        <v>25674</v>
      </c>
      <c r="L255" s="415">
        <f>SUM(L253:L254)</f>
        <v>30310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14473</v>
      </c>
      <c r="E258" s="413"/>
      <c r="F258" s="413"/>
      <c r="G258" s="413"/>
      <c r="H258" s="413"/>
      <c r="I258" s="413"/>
      <c r="J258" s="413"/>
      <c r="K258" s="420">
        <f t="shared" ref="K258:K263" si="22">D258</f>
        <v>14473</v>
      </c>
      <c r="L258" s="412">
        <v>15500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54982</v>
      </c>
      <c r="E260" s="413"/>
      <c r="F260" s="413"/>
      <c r="G260" s="413"/>
      <c r="H260" s="413"/>
      <c r="I260" s="413"/>
      <c r="J260" s="413"/>
      <c r="K260" s="420">
        <f t="shared" si="22"/>
        <v>54982</v>
      </c>
      <c r="L260" s="412">
        <v>62000</v>
      </c>
    </row>
    <row r="261" spans="1:12" x14ac:dyDescent="0.2">
      <c r="A261" s="1817" t="s">
        <v>1128</v>
      </c>
      <c r="B261" s="266">
        <v>2550</v>
      </c>
      <c r="C261" s="413"/>
      <c r="D261" s="412">
        <v>79857</v>
      </c>
      <c r="E261" s="413"/>
      <c r="F261" s="413"/>
      <c r="G261" s="413"/>
      <c r="H261" s="413"/>
      <c r="I261" s="413"/>
      <c r="J261" s="413"/>
      <c r="K261" s="420">
        <f t="shared" si="22"/>
        <v>79857</v>
      </c>
      <c r="L261" s="412">
        <v>76540</v>
      </c>
    </row>
    <row r="262" spans="1:12" x14ac:dyDescent="0.2">
      <c r="A262" s="1817" t="s">
        <v>107</v>
      </c>
      <c r="B262" s="266">
        <v>2560</v>
      </c>
      <c r="C262" s="413"/>
      <c r="D262" s="412"/>
      <c r="E262" s="413"/>
      <c r="F262" s="413"/>
      <c r="G262" s="413"/>
      <c r="H262" s="413"/>
      <c r="I262" s="413"/>
      <c r="J262" s="413"/>
      <c r="K262" s="420">
        <f t="shared" si="22"/>
        <v>0</v>
      </c>
      <c r="L262" s="412"/>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149312</v>
      </c>
      <c r="E264" s="413"/>
      <c r="F264" s="413"/>
      <c r="G264" s="413"/>
      <c r="H264" s="413"/>
      <c r="I264" s="413"/>
      <c r="J264" s="413"/>
      <c r="K264" s="415">
        <f>SUM(K257:K263)</f>
        <v>149312</v>
      </c>
      <c r="L264" s="415">
        <f>SUM(L257:L263)</f>
        <v>154040</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v>15132</v>
      </c>
      <c r="E272" s="413"/>
      <c r="F272" s="413"/>
      <c r="G272" s="413"/>
      <c r="H272" s="413"/>
      <c r="I272" s="413"/>
      <c r="J272" s="413"/>
      <c r="K272" s="430">
        <f>D272</f>
        <v>15132</v>
      </c>
      <c r="L272" s="1867">
        <v>15780</v>
      </c>
    </row>
    <row r="273" spans="1:12" ht="12.75" customHeight="1" thickBot="1" x14ac:dyDescent="0.25">
      <c r="A273" s="1844" t="s">
        <v>971</v>
      </c>
      <c r="B273" s="879">
        <v>2000</v>
      </c>
      <c r="C273" s="413"/>
      <c r="D273" s="425">
        <f>SUM(D232,D237,D251,D255,D264,D271,D272)</f>
        <v>220196</v>
      </c>
      <c r="E273" s="413"/>
      <c r="F273" s="413"/>
      <c r="G273" s="413"/>
      <c r="H273" s="413"/>
      <c r="I273" s="413"/>
      <c r="J273" s="413"/>
      <c r="K273" s="425">
        <f>SUM(K232,K237,K251,K255,K264,K271,K272)</f>
        <v>220196</v>
      </c>
      <c r="L273" s="425">
        <f>SUM(L232,L237,L251,L255,L264,L271,L272)</f>
        <v>233322</v>
      </c>
    </row>
    <row r="274" spans="1:12" ht="18" customHeight="1" thickTop="1" thickBot="1" x14ac:dyDescent="0.25">
      <c r="A274" s="1845"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30" t="s">
        <v>594</v>
      </c>
      <c r="B288" s="2232"/>
      <c r="C288" s="413"/>
      <c r="D288" s="415">
        <f>SUM(D223,D273,D274,D278)</f>
        <v>321475</v>
      </c>
      <c r="E288" s="413"/>
      <c r="F288" s="413"/>
      <c r="G288" s="413"/>
      <c r="H288" s="415">
        <f>H286</f>
        <v>0</v>
      </c>
      <c r="I288" s="413"/>
      <c r="J288" s="413"/>
      <c r="K288" s="415">
        <f>SUM(K223,K273,K274,K278,K286,K287)</f>
        <v>321475</v>
      </c>
      <c r="L288" s="415">
        <f>SUM(L223,L273,L274,L278,L286,L287)</f>
        <v>359990</v>
      </c>
    </row>
    <row r="289" spans="1:14" ht="23.25" thickTop="1" x14ac:dyDescent="0.2">
      <c r="A289" s="901" t="s">
        <v>1176</v>
      </c>
      <c r="B289" s="902"/>
      <c r="C289" s="413"/>
      <c r="D289" s="416"/>
      <c r="E289" s="413"/>
      <c r="F289" s="413"/>
      <c r="G289" s="413"/>
      <c r="H289" s="441"/>
      <c r="I289" s="413"/>
      <c r="J289" s="413"/>
      <c r="K289" s="440">
        <f>'Revenues 9-14'!G275-'Expenditures 15-22'!K288</f>
        <v>37951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9" t="s">
        <v>150</v>
      </c>
      <c r="B291" s="2223"/>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c r="F294" s="412"/>
      <c r="G294" s="412"/>
      <c r="H294" s="412"/>
      <c r="I294" s="436"/>
      <c r="J294" s="436"/>
      <c r="K294" s="414">
        <f>SUM(C294:J294)</f>
        <v>0</v>
      </c>
      <c r="L294" s="436"/>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8" t="s">
        <v>316</v>
      </c>
      <c r="B305" s="222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4" t="s">
        <v>1176</v>
      </c>
      <c r="B306" s="2225"/>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5" t="s">
        <v>156</v>
      </c>
      <c r="B308" s="2236"/>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7" t="s">
        <v>1070</v>
      </c>
      <c r="B310" s="2236"/>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80960</v>
      </c>
      <c r="F315" s="436"/>
      <c r="G315" s="436"/>
      <c r="H315" s="436"/>
      <c r="I315" s="436"/>
      <c r="J315" s="436"/>
      <c r="K315" s="1061">
        <f t="shared" si="24"/>
        <v>80960</v>
      </c>
      <c r="L315" s="436">
        <v>106600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7035</v>
      </c>
      <c r="D318" s="436"/>
      <c r="E318" s="436"/>
      <c r="F318" s="436"/>
      <c r="G318" s="436"/>
      <c r="H318" s="436"/>
      <c r="I318" s="436"/>
      <c r="J318" s="436"/>
      <c r="K318" s="1061">
        <f t="shared" si="24"/>
        <v>7035</v>
      </c>
      <c r="L318" s="436">
        <v>7200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35874</v>
      </c>
      <c r="F320" s="436"/>
      <c r="G320" s="436"/>
      <c r="H320" s="436"/>
      <c r="I320" s="436"/>
      <c r="J320" s="436"/>
      <c r="K320" s="1061">
        <f t="shared" si="24"/>
        <v>35874</v>
      </c>
      <c r="L320" s="436">
        <v>32000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7035</v>
      </c>
      <c r="D323" s="1062">
        <f t="shared" ref="D323:J323" si="25">SUM(D312:D322)</f>
        <v>0</v>
      </c>
      <c r="E323" s="1062">
        <f t="shared" si="25"/>
        <v>116834</v>
      </c>
      <c r="F323" s="1062">
        <f t="shared" si="25"/>
        <v>0</v>
      </c>
      <c r="G323" s="1062">
        <f t="shared" si="25"/>
        <v>0</v>
      </c>
      <c r="H323" s="1062">
        <f t="shared" si="25"/>
        <v>0</v>
      </c>
      <c r="I323" s="1062">
        <f t="shared" si="25"/>
        <v>0</v>
      </c>
      <c r="J323" s="1062">
        <f t="shared" si="25"/>
        <v>0</v>
      </c>
      <c r="K323" s="1062">
        <f>SUM(K312:K322)</f>
        <v>123869</v>
      </c>
      <c r="L323" s="1062">
        <f>SUM(L312:L322)</f>
        <v>145800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7035</v>
      </c>
      <c r="D331" s="1062">
        <f t="shared" ref="D331:J331" si="26">SUM(D323)</f>
        <v>0</v>
      </c>
      <c r="E331" s="1062">
        <f t="shared" si="26"/>
        <v>116834</v>
      </c>
      <c r="F331" s="1062">
        <f t="shared" si="26"/>
        <v>0</v>
      </c>
      <c r="G331" s="1062">
        <f t="shared" si="26"/>
        <v>0</v>
      </c>
      <c r="H331" s="1062">
        <f>SUM(H323,H329)</f>
        <v>0</v>
      </c>
      <c r="I331" s="1062">
        <f t="shared" si="26"/>
        <v>0</v>
      </c>
      <c r="J331" s="1062">
        <f t="shared" si="26"/>
        <v>0</v>
      </c>
      <c r="K331" s="1062">
        <f>SUM(K323,K329)</f>
        <v>123869</v>
      </c>
      <c r="L331" s="425">
        <f>SUM(L323,L329,L330)</f>
        <v>145800</v>
      </c>
    </row>
    <row r="332" spans="1:14" ht="12.75" customHeight="1" thickTop="1" x14ac:dyDescent="0.2">
      <c r="A332" s="2226" t="s">
        <v>1176</v>
      </c>
      <c r="B332" s="2227"/>
      <c r="C332" s="413"/>
      <c r="D332" s="413"/>
      <c r="E332" s="413"/>
      <c r="F332" s="413"/>
      <c r="G332" s="413"/>
      <c r="H332" s="413"/>
      <c r="I332" s="413"/>
      <c r="J332" s="413"/>
      <c r="K332" s="1065">
        <f>'Revenues 9-14'!J275-'Expenditures 15-22'!K331</f>
        <v>34599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8" t="s">
        <v>1141</v>
      </c>
      <c r="B334" s="207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1176</v>
      </c>
      <c r="B355" s="469"/>
      <c r="C355" s="432"/>
      <c r="D355" s="432"/>
      <c r="E355" s="419"/>
      <c r="F355" s="419"/>
      <c r="G355" s="419"/>
      <c r="H355" s="419"/>
      <c r="I355" s="419"/>
      <c r="J355" s="417"/>
      <c r="K355" s="414">
        <f>'Revenues 9-14'!K275-'Expenditures 15-22'!K354</f>
        <v>1199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&amp;C&amp;"Arial,Bold"&amp;9STATEMENT OF EXPENDITURES DISBURSED, BUDGET TO ACTUAL
FOR THE YEAR ENDING JUNE 30, 2016</oddHeader>
    <oddFooter>&amp;LSee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24" sqref="C24:F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39" t="s">
        <v>1313</v>
      </c>
      <c r="D1" s="2238" t="s">
        <v>1314</v>
      </c>
      <c r="E1" s="2239"/>
      <c r="F1" s="2239"/>
      <c r="G1" s="2239"/>
      <c r="H1" s="2239"/>
      <c r="I1" s="2239"/>
      <c r="J1" s="2239"/>
      <c r="K1" s="2239"/>
      <c r="L1" s="2240"/>
      <c r="M1" s="2241" t="s">
        <v>214</v>
      </c>
      <c r="N1" s="2242"/>
    </row>
    <row r="2" spans="1:16" ht="13.5" customHeight="1" x14ac:dyDescent="0.2">
      <c r="A2" s="2245"/>
      <c r="B2" s="2246"/>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C24" sqref="C24:F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8" t="s">
        <v>1974</v>
      </c>
      <c r="B2" s="835" t="s">
        <v>1940</v>
      </c>
      <c r="C2" s="1084" t="s">
        <v>1941</v>
      </c>
      <c r="D2" s="1084" t="s">
        <v>1942</v>
      </c>
      <c r="E2" s="1084" t="s">
        <v>1943</v>
      </c>
      <c r="F2" s="1084" t="s">
        <v>1944</v>
      </c>
    </row>
    <row r="3" spans="1:6" ht="12" customHeight="1" x14ac:dyDescent="0.2">
      <c r="A3" s="2259"/>
      <c r="B3" s="547"/>
      <c r="C3" s="833"/>
      <c r="D3" s="834" t="s">
        <v>295</v>
      </c>
      <c r="E3" s="833"/>
      <c r="F3" s="834" t="s">
        <v>296</v>
      </c>
    </row>
    <row r="4" spans="1:6" ht="13.7" customHeight="1" x14ac:dyDescent="0.2">
      <c r="A4" s="545" t="s">
        <v>1374</v>
      </c>
      <c r="B4" s="560">
        <f>'Revenues 9-14'!C5</f>
        <v>4985017</v>
      </c>
      <c r="C4" s="512">
        <v>2706506</v>
      </c>
      <c r="D4" s="561">
        <f>B4-C4</f>
        <v>2278511</v>
      </c>
      <c r="E4" s="512">
        <v>5024392</v>
      </c>
      <c r="F4" s="561">
        <f>E4-C4</f>
        <v>2317886</v>
      </c>
    </row>
    <row r="5" spans="1:6" ht="13.7" customHeight="1" x14ac:dyDescent="0.2">
      <c r="A5" s="545" t="s">
        <v>1037</v>
      </c>
      <c r="B5" s="560">
        <f>'Revenues 9-14'!D5</f>
        <v>965612</v>
      </c>
      <c r="C5" s="512">
        <v>525466</v>
      </c>
      <c r="D5" s="561">
        <f t="shared" ref="D5:D18" si="0">B5-C5</f>
        <v>440146</v>
      </c>
      <c r="E5" s="512">
        <v>975490</v>
      </c>
      <c r="F5" s="561">
        <f>E5-C5</f>
        <v>450024</v>
      </c>
    </row>
    <row r="6" spans="1:6" ht="13.7" customHeight="1" x14ac:dyDescent="0.2">
      <c r="A6" s="545" t="s">
        <v>479</v>
      </c>
      <c r="B6" s="560">
        <f>'Revenues 9-14'!E5</f>
        <v>1696084</v>
      </c>
      <c r="C6" s="512">
        <v>936459</v>
      </c>
      <c r="D6" s="561">
        <f t="shared" si="0"/>
        <v>759625</v>
      </c>
      <c r="E6" s="512">
        <v>1738475</v>
      </c>
      <c r="F6" s="561">
        <f t="shared" ref="F6:F18" si="1">E6-C6</f>
        <v>802016</v>
      </c>
    </row>
    <row r="7" spans="1:6" ht="13.7" customHeight="1" x14ac:dyDescent="0.2">
      <c r="A7" s="545" t="s">
        <v>162</v>
      </c>
      <c r="B7" s="560">
        <f>'Revenues 9-14'!F5</f>
        <v>398810</v>
      </c>
      <c r="C7" s="512">
        <v>216527</v>
      </c>
      <c r="D7" s="561">
        <f t="shared" si="0"/>
        <v>182283</v>
      </c>
      <c r="E7" s="512">
        <v>401976</v>
      </c>
      <c r="F7" s="561">
        <f t="shared" si="1"/>
        <v>185449</v>
      </c>
    </row>
    <row r="8" spans="1:6" ht="13.7" customHeight="1" x14ac:dyDescent="0.2">
      <c r="A8" s="545" t="s">
        <v>1404</v>
      </c>
      <c r="B8" s="560">
        <f>'Revenues 9-14'!G5</f>
        <v>159444</v>
      </c>
      <c r="C8" s="512">
        <v>86083</v>
      </c>
      <c r="D8" s="561">
        <f t="shared" si="0"/>
        <v>73361</v>
      </c>
      <c r="E8" s="512">
        <v>159812</v>
      </c>
      <c r="F8" s="561">
        <f t="shared" si="1"/>
        <v>73729</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158277</v>
      </c>
      <c r="C11" s="512">
        <v>87138</v>
      </c>
      <c r="D11" s="561">
        <f t="shared" si="0"/>
        <v>71139</v>
      </c>
      <c r="E11" s="512">
        <v>161765</v>
      </c>
      <c r="F11" s="561">
        <f t="shared" si="1"/>
        <v>74627</v>
      </c>
    </row>
    <row r="12" spans="1:6" ht="13.7" customHeight="1" x14ac:dyDescent="0.2">
      <c r="A12" s="545" t="s">
        <v>164</v>
      </c>
      <c r="B12" s="560">
        <f>'Revenues 9-14'!K5</f>
        <v>1176</v>
      </c>
      <c r="C12" s="512">
        <v>640</v>
      </c>
      <c r="D12" s="561">
        <f t="shared" si="0"/>
        <v>536</v>
      </c>
      <c r="E12" s="512">
        <v>1199</v>
      </c>
      <c r="F12" s="561">
        <f t="shared" si="1"/>
        <v>559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622942</v>
      </c>
      <c r="C14" s="512">
        <v>340627</v>
      </c>
      <c r="D14" s="561">
        <f t="shared" si="0"/>
        <v>282315</v>
      </c>
      <c r="E14" s="512">
        <v>632350</v>
      </c>
      <c r="F14" s="561">
        <f t="shared" si="1"/>
        <v>291723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176954</v>
      </c>
      <c r="C16" s="512">
        <v>95591</v>
      </c>
      <c r="D16" s="561">
        <f t="shared" si="0"/>
        <v>81363</v>
      </c>
      <c r="E16" s="512">
        <v>177466</v>
      </c>
      <c r="F16" s="561">
        <f t="shared" si="1"/>
        <v>81875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9164316</v>
      </c>
      <c r="C19" s="562">
        <f>SUM(C4:C18)</f>
        <v>4995037</v>
      </c>
      <c r="D19" s="562">
        <f>SUM(D4:D18)</f>
        <v>4169279</v>
      </c>
      <c r="E19" s="562">
        <f>SUM(E4:E18)</f>
        <v>9272925</v>
      </c>
      <c r="F19" s="562">
        <f>SUM(F4:F18)</f>
        <v>4277888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94"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67" sqref="I6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732</v>
      </c>
      <c r="B1" s="2265"/>
      <c r="C1" s="837"/>
    </row>
    <row r="2" spans="1:7" ht="33.75" customHeight="1" x14ac:dyDescent="0.2">
      <c r="A2" s="2273" t="s">
        <v>1976</v>
      </c>
      <c r="B2" s="2274"/>
      <c r="C2" s="1629" t="s">
        <v>1945</v>
      </c>
      <c r="D2" s="1629" t="s">
        <v>1946</v>
      </c>
      <c r="E2" s="1629" t="s">
        <v>1947</v>
      </c>
      <c r="F2" s="1629" t="s">
        <v>1948</v>
      </c>
    </row>
    <row r="3" spans="1:7" ht="23.25" customHeight="1" x14ac:dyDescent="0.2">
      <c r="A3" s="2279" t="s">
        <v>1327</v>
      </c>
      <c r="B3" s="2280"/>
      <c r="C3" s="2266"/>
      <c r="D3" s="2267"/>
      <c r="E3" s="2267"/>
      <c r="F3" s="2268"/>
    </row>
    <row r="4" spans="1:7" ht="12.75" customHeight="1" thickBot="1" x14ac:dyDescent="0.25">
      <c r="A4" s="2262" t="s">
        <v>733</v>
      </c>
      <c r="B4" s="2275"/>
      <c r="C4" s="927"/>
      <c r="D4" s="927"/>
      <c r="E4" s="927"/>
      <c r="F4" s="1604">
        <f>SUM(C4+D4)-E4</f>
        <v>0</v>
      </c>
    </row>
    <row r="5" spans="1:7" ht="13.5" thickTop="1" x14ac:dyDescent="0.2">
      <c r="A5" s="2276" t="s">
        <v>1323</v>
      </c>
      <c r="B5" s="2261"/>
      <c r="C5" s="2269"/>
      <c r="D5" s="2270"/>
      <c r="E5" s="2270"/>
      <c r="F5" s="2271"/>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7" t="s">
        <v>734</v>
      </c>
      <c r="B15" s="2278"/>
      <c r="C15" s="1604">
        <f>SUM(C6:C14)</f>
        <v>0</v>
      </c>
      <c r="D15" s="1604">
        <f>SUM(D6:D14)</f>
        <v>0</v>
      </c>
      <c r="E15" s="1604">
        <f>SUM(E6:E14)</f>
        <v>0</v>
      </c>
      <c r="F15" s="1604">
        <f>SUM(F6:F14)</f>
        <v>0</v>
      </c>
      <c r="G15" s="685"/>
    </row>
    <row r="16" spans="1:7" s="56" customFormat="1" ht="13.5" thickTop="1" x14ac:dyDescent="0.2">
      <c r="A16" s="2272" t="s">
        <v>1324</v>
      </c>
      <c r="B16" s="2261"/>
      <c r="C16" s="2269"/>
      <c r="D16" s="2270"/>
      <c r="E16" s="2270"/>
      <c r="F16" s="2271"/>
    </row>
    <row r="17" spans="1:11" ht="12.75" customHeight="1" thickBot="1" x14ac:dyDescent="0.25">
      <c r="A17" s="2287" t="s">
        <v>67</v>
      </c>
      <c r="B17" s="2288"/>
      <c r="C17" s="1605"/>
      <c r="D17" s="512"/>
      <c r="E17" s="1605"/>
      <c r="F17" s="1604">
        <f>SUM(C17+D17)-E17</f>
        <v>0</v>
      </c>
    </row>
    <row r="18" spans="1:11" ht="12.75" customHeight="1" thickTop="1" thickBot="1" x14ac:dyDescent="0.25">
      <c r="A18" s="2287" t="s">
        <v>7</v>
      </c>
      <c r="B18" s="2288"/>
      <c r="C18" s="1605"/>
      <c r="D18" s="512"/>
      <c r="E18" s="1605"/>
      <c r="F18" s="1604">
        <f>SUM(C18+D18)-E18</f>
        <v>0</v>
      </c>
    </row>
    <row r="19" spans="1:11" ht="12.75" customHeight="1" thickTop="1" thickBot="1" x14ac:dyDescent="0.25">
      <c r="A19" s="2287" t="s">
        <v>453</v>
      </c>
      <c r="B19" s="2288"/>
      <c r="C19" s="1605"/>
      <c r="D19" s="512"/>
      <c r="E19" s="1605"/>
      <c r="F19" s="1604">
        <f>SUM(C19+D19)-E19</f>
        <v>0</v>
      </c>
    </row>
    <row r="20" spans="1:11" ht="12.75" customHeight="1" thickTop="1" thickBot="1" x14ac:dyDescent="0.25">
      <c r="A20" s="2289" t="s">
        <v>526</v>
      </c>
      <c r="B20" s="2290"/>
      <c r="C20" s="1605"/>
      <c r="D20" s="512"/>
      <c r="E20" s="1605"/>
      <c r="F20" s="1604">
        <f>SUM(C20+D20)-E20</f>
        <v>0</v>
      </c>
    </row>
    <row r="21" spans="1:11" ht="14.25" thickTop="1" thickBot="1" x14ac:dyDescent="0.25">
      <c r="A21" s="2262" t="s">
        <v>735</v>
      </c>
      <c r="B21" s="2278"/>
      <c r="C21" s="1604">
        <f>SUM(C17:C20)</f>
        <v>0</v>
      </c>
      <c r="D21" s="1604">
        <f>SUM(D17:D20)</f>
        <v>0</v>
      </c>
      <c r="E21" s="1604">
        <f>SUM(E17:E20)</f>
        <v>0</v>
      </c>
      <c r="F21" s="1604">
        <f>SUM(F17:F20)</f>
        <v>0</v>
      </c>
      <c r="G21" s="685"/>
    </row>
    <row r="22" spans="1:11" ht="13.5" thickTop="1" x14ac:dyDescent="0.2">
      <c r="A22" s="2291" t="s">
        <v>1325</v>
      </c>
      <c r="B22" s="2261"/>
      <c r="C22" s="2269"/>
      <c r="D22" s="2270"/>
      <c r="E22" s="2270"/>
      <c r="F22" s="2271"/>
    </row>
    <row r="23" spans="1:11" ht="23.25" customHeight="1" thickBot="1" x14ac:dyDescent="0.25">
      <c r="A23" s="2262" t="s">
        <v>736</v>
      </c>
      <c r="B23" s="2278"/>
      <c r="C23" s="927"/>
      <c r="D23" s="927"/>
      <c r="E23" s="927"/>
      <c r="F23" s="1604">
        <f>SUM(C23+D23)-E23</f>
        <v>0</v>
      </c>
      <c r="G23" s="685"/>
    </row>
    <row r="24" spans="1:11" ht="13.5" thickTop="1" x14ac:dyDescent="0.2">
      <c r="A24" s="2291" t="s">
        <v>1326</v>
      </c>
      <c r="B24" s="2261"/>
      <c r="C24" s="2269"/>
      <c r="D24" s="2270"/>
      <c r="E24" s="2270"/>
      <c r="F24" s="2271"/>
    </row>
    <row r="25" spans="1:11" ht="13.5" thickBot="1" x14ac:dyDescent="0.25">
      <c r="A25" s="2262" t="s">
        <v>737</v>
      </c>
      <c r="B25" s="2294"/>
      <c r="C25" s="927"/>
      <c r="D25" s="927"/>
      <c r="E25" s="927"/>
      <c r="F25" s="1604">
        <f>SUM(C25+D25)-E25</f>
        <v>0</v>
      </c>
      <c r="G25" s="685"/>
    </row>
    <row r="26" spans="1:11" ht="13.5" thickTop="1" x14ac:dyDescent="0.2">
      <c r="A26" s="2260" t="s">
        <v>761</v>
      </c>
      <c r="B26" s="2261"/>
      <c r="C26" s="1606"/>
      <c r="D26" s="1606"/>
      <c r="E26" s="1606"/>
      <c r="F26" s="1607"/>
    </row>
    <row r="27" spans="1:11" ht="13.5" thickBot="1" x14ac:dyDescent="0.25">
      <c r="A27" s="2262" t="s">
        <v>1259</v>
      </c>
      <c r="B27" s="2263"/>
      <c r="C27" s="512"/>
      <c r="D27" s="512"/>
      <c r="E27" s="512"/>
      <c r="F27" s="1604">
        <f>SUM(C27+D27)-E27</f>
        <v>0</v>
      </c>
      <c r="G27" s="685"/>
    </row>
    <row r="28" spans="1:11" ht="7.5" customHeight="1" thickTop="1" x14ac:dyDescent="0.2">
      <c r="A28" s="548"/>
    </row>
    <row r="29" spans="1:11" ht="23.25" customHeight="1" x14ac:dyDescent="0.2">
      <c r="A29" s="2292" t="s">
        <v>684</v>
      </c>
      <c r="B29" s="2293"/>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2104</v>
      </c>
      <c r="B31" s="658">
        <v>37956</v>
      </c>
      <c r="C31" s="1102">
        <v>500000</v>
      </c>
      <c r="D31" s="1610">
        <v>6</v>
      </c>
      <c r="E31" s="1102">
        <v>500000</v>
      </c>
      <c r="F31" s="1102"/>
      <c r="G31" s="1102"/>
      <c r="H31" s="1102"/>
      <c r="I31" s="1103">
        <f>((E31+F31)-H31)+G31</f>
        <v>500000</v>
      </c>
      <c r="J31" s="1102"/>
      <c r="K31" s="118"/>
    </row>
    <row r="32" spans="1:11" ht="12" customHeight="1" x14ac:dyDescent="0.2">
      <c r="A32" s="1104" t="s">
        <v>2105</v>
      </c>
      <c r="B32" s="658">
        <v>38718</v>
      </c>
      <c r="C32" s="1102">
        <v>1465000</v>
      </c>
      <c r="D32" s="1610">
        <v>3</v>
      </c>
      <c r="E32" s="1102">
        <v>1465000</v>
      </c>
      <c r="F32" s="1102"/>
      <c r="G32" s="1102">
        <v>-1465000</v>
      </c>
      <c r="H32" s="1102"/>
      <c r="I32" s="1103">
        <f>((E32+F32)-H32)+G32</f>
        <v>0</v>
      </c>
      <c r="J32" s="1102"/>
      <c r="K32" s="118"/>
    </row>
    <row r="33" spans="1:11" ht="12" customHeight="1" x14ac:dyDescent="0.2">
      <c r="A33" s="1104" t="s">
        <v>2106</v>
      </c>
      <c r="B33" s="658">
        <v>40359</v>
      </c>
      <c r="C33" s="1102">
        <v>1080000</v>
      </c>
      <c r="D33" s="1610">
        <v>1</v>
      </c>
      <c r="E33" s="1102">
        <v>670000</v>
      </c>
      <c r="F33" s="1102"/>
      <c r="G33" s="1102"/>
      <c r="H33" s="1102">
        <v>110000</v>
      </c>
      <c r="I33" s="1103">
        <f t="shared" ref="I33:I48" si="1">((E33+F33)-H33)+G33</f>
        <v>560000</v>
      </c>
      <c r="J33" s="1102"/>
      <c r="K33" s="118"/>
    </row>
    <row r="34" spans="1:11" ht="12" customHeight="1" x14ac:dyDescent="0.2">
      <c r="A34" s="1104" t="s">
        <v>2107</v>
      </c>
      <c r="B34" s="658">
        <v>40359</v>
      </c>
      <c r="C34" s="1102">
        <v>4690000</v>
      </c>
      <c r="D34" s="1610">
        <v>1</v>
      </c>
      <c r="E34" s="1102">
        <v>3475000</v>
      </c>
      <c r="F34" s="1102"/>
      <c r="G34" s="1102"/>
      <c r="H34" s="1102">
        <v>280000</v>
      </c>
      <c r="I34" s="1103">
        <f t="shared" si="1"/>
        <v>3195000</v>
      </c>
      <c r="J34" s="1102">
        <v>3139667</v>
      </c>
      <c r="K34" s="117"/>
    </row>
    <row r="35" spans="1:11" ht="12" customHeight="1" x14ac:dyDescent="0.2">
      <c r="A35" s="1104" t="s">
        <v>2108</v>
      </c>
      <c r="B35" s="658">
        <v>40359</v>
      </c>
      <c r="C35" s="1105">
        <v>8970000</v>
      </c>
      <c r="D35" s="1610">
        <v>3</v>
      </c>
      <c r="E35" s="1105">
        <v>7635000</v>
      </c>
      <c r="F35" s="1105"/>
      <c r="G35" s="1105"/>
      <c r="H35" s="1105">
        <v>725000</v>
      </c>
      <c r="I35" s="1103">
        <f t="shared" si="1"/>
        <v>6910000</v>
      </c>
      <c r="J35" s="1105">
        <v>6910000</v>
      </c>
      <c r="K35" s="117"/>
    </row>
    <row r="36" spans="1:11" ht="12" customHeight="1" x14ac:dyDescent="0.2">
      <c r="A36" s="1104" t="s">
        <v>2109</v>
      </c>
      <c r="B36" s="658">
        <v>42346</v>
      </c>
      <c r="C36" s="1102">
        <v>1380000</v>
      </c>
      <c r="D36" s="1610">
        <v>3</v>
      </c>
      <c r="E36" s="1102"/>
      <c r="F36" s="1102">
        <v>1380000</v>
      </c>
      <c r="G36" s="1102"/>
      <c r="H36" s="1102"/>
      <c r="I36" s="1103">
        <f t="shared" si="1"/>
        <v>1380000</v>
      </c>
      <c r="J36" s="1102">
        <v>1380000</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t="s">
        <v>2110</v>
      </c>
      <c r="B38" s="658">
        <v>41647</v>
      </c>
      <c r="C38" s="1102">
        <v>97600</v>
      </c>
      <c r="D38" s="1608">
        <v>7</v>
      </c>
      <c r="E38" s="1106">
        <v>29598</v>
      </c>
      <c r="F38" s="1106"/>
      <c r="G38" s="1106">
        <v>-19634</v>
      </c>
      <c r="H38" s="1106"/>
      <c r="I38" s="1103">
        <f t="shared" si="1"/>
        <v>9964</v>
      </c>
      <c r="J38" s="1107">
        <v>9964</v>
      </c>
      <c r="K38" s="131"/>
    </row>
    <row r="39" spans="1:11" ht="12" customHeight="1" x14ac:dyDescent="0.2">
      <c r="A39" s="1104" t="s">
        <v>2111</v>
      </c>
      <c r="B39" s="658">
        <v>41848</v>
      </c>
      <c r="C39" s="1102">
        <v>400000</v>
      </c>
      <c r="D39" s="1608">
        <v>8</v>
      </c>
      <c r="E39" s="1106">
        <v>323361</v>
      </c>
      <c r="F39" s="1106"/>
      <c r="G39" s="1106">
        <v>-77138</v>
      </c>
      <c r="H39" s="1106"/>
      <c r="I39" s="1103">
        <f t="shared" si="1"/>
        <v>246223</v>
      </c>
      <c r="J39" s="1107">
        <v>246223</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18582600</v>
      </c>
      <c r="D49" s="1609"/>
      <c r="E49" s="1103">
        <f t="shared" ref="E49:J49" si="2">SUM(E31:E48)</f>
        <v>14097959</v>
      </c>
      <c r="F49" s="1103">
        <f t="shared" si="2"/>
        <v>1380000</v>
      </c>
      <c r="G49" s="1103">
        <f t="shared" si="2"/>
        <v>-1561772</v>
      </c>
      <c r="H49" s="1103">
        <f t="shared" si="2"/>
        <v>1115000</v>
      </c>
      <c r="I49" s="1103">
        <f t="shared" si="2"/>
        <v>12801187</v>
      </c>
      <c r="J49" s="1103">
        <f t="shared" si="2"/>
        <v>11685854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1" t="s">
        <v>686</v>
      </c>
      <c r="C52" s="2282"/>
      <c r="D52" s="2282"/>
      <c r="E52" s="124" t="s">
        <v>1010</v>
      </c>
      <c r="F52" s="2283" t="s">
        <v>2112</v>
      </c>
      <c r="G52" s="2284"/>
      <c r="H52" s="118"/>
      <c r="I52" s="118"/>
      <c r="J52" s="121"/>
    </row>
    <row r="53" spans="1:11" ht="11.25" customHeight="1" x14ac:dyDescent="0.2">
      <c r="A53" s="753" t="s">
        <v>1085</v>
      </c>
      <c r="B53" s="125" t="s">
        <v>1126</v>
      </c>
      <c r="C53" s="121"/>
      <c r="D53" s="117"/>
      <c r="E53" s="124" t="s">
        <v>586</v>
      </c>
      <c r="F53" s="2285" t="s">
        <v>2113</v>
      </c>
      <c r="G53" s="2286"/>
      <c r="H53" s="118"/>
      <c r="I53" s="118"/>
      <c r="J53" s="121"/>
    </row>
    <row r="54" spans="1:11" ht="11.25" customHeight="1" x14ac:dyDescent="0.2">
      <c r="A54" s="754" t="s">
        <v>1086</v>
      </c>
      <c r="B54" s="123" t="s">
        <v>1127</v>
      </c>
      <c r="C54" s="121"/>
      <c r="D54" s="117"/>
      <c r="E54" s="124" t="s">
        <v>587</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110" zoomScaleNormal="110" workbookViewId="0">
      <selection activeCell="C24" sqref="C24:F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1022</v>
      </c>
      <c r="B1" s="2313"/>
      <c r="C1" s="2313"/>
      <c r="D1" s="2313"/>
      <c r="E1" s="2313"/>
      <c r="F1" s="2313"/>
      <c r="G1" s="2314"/>
      <c r="H1" s="1239"/>
      <c r="I1" s="759"/>
      <c r="J1" s="758"/>
    </row>
    <row r="2" spans="1:11" ht="36.75" x14ac:dyDescent="0.2">
      <c r="A2" s="2298" t="s">
        <v>1977</v>
      </c>
      <c r="B2" s="2299"/>
      <c r="C2" s="2299"/>
      <c r="D2" s="2299"/>
      <c r="E2" s="2300"/>
      <c r="F2" s="1889" t="s">
        <v>1076</v>
      </c>
      <c r="G2" s="1890" t="s">
        <v>101</v>
      </c>
      <c r="H2" s="1890" t="s">
        <v>478</v>
      </c>
      <c r="I2" s="1890" t="s">
        <v>1378</v>
      </c>
      <c r="J2" s="1890" t="s">
        <v>1021</v>
      </c>
      <c r="K2" s="1890" t="s">
        <v>145</v>
      </c>
    </row>
    <row r="3" spans="1:11" x14ac:dyDescent="0.2">
      <c r="A3" s="2301" t="s">
        <v>1951</v>
      </c>
      <c r="B3" s="2302"/>
      <c r="C3" s="2302"/>
      <c r="D3" s="2302"/>
      <c r="E3" s="2303"/>
      <c r="F3" s="255"/>
      <c r="G3" s="563"/>
      <c r="H3" s="563"/>
      <c r="I3" s="563"/>
      <c r="J3" s="1216"/>
      <c r="K3" s="1216">
        <v>37511</v>
      </c>
    </row>
    <row r="4" spans="1:11" x14ac:dyDescent="0.2">
      <c r="A4" s="2304" t="s">
        <v>433</v>
      </c>
      <c r="B4" s="2305"/>
      <c r="C4" s="2305"/>
      <c r="D4" s="2305"/>
      <c r="E4" s="2282"/>
      <c r="F4" s="550"/>
      <c r="G4" s="571"/>
      <c r="H4" s="570"/>
      <c r="I4" s="571"/>
      <c r="J4" s="1194"/>
      <c r="K4" s="1194"/>
    </row>
    <row r="5" spans="1:11" ht="13.5" customHeight="1" x14ac:dyDescent="0.2">
      <c r="A5" s="2315" t="s">
        <v>1258</v>
      </c>
      <c r="B5" s="2316"/>
      <c r="C5" s="2316"/>
      <c r="D5" s="2316"/>
      <c r="E5" s="2317"/>
      <c r="F5" s="1150" t="s">
        <v>1013</v>
      </c>
      <c r="G5" s="569"/>
      <c r="H5" s="563">
        <f>'Revenues 9-14'!C7</f>
        <v>622942</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f>'Revenues 9-14'!C101</f>
        <v>6451</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f>'Revenues 9-14'!C147</f>
        <v>9859</v>
      </c>
    </row>
    <row r="10" spans="1:11" ht="12" customHeight="1" x14ac:dyDescent="0.2">
      <c r="A10" s="2318" t="s">
        <v>1911</v>
      </c>
      <c r="B10" s="2295"/>
      <c r="C10" s="2295"/>
      <c r="D10" s="2295"/>
      <c r="E10" s="2319"/>
      <c r="F10" s="1282" t="s">
        <v>1029</v>
      </c>
      <c r="G10" s="568"/>
      <c r="H10" s="1283"/>
      <c r="I10" s="563"/>
      <c r="J10" s="1216"/>
      <c r="K10" s="1216"/>
    </row>
    <row r="11" spans="1:11" x14ac:dyDescent="0.2">
      <c r="A11" s="2315" t="s">
        <v>167</v>
      </c>
      <c r="B11" s="2316"/>
      <c r="C11" s="2316"/>
      <c r="D11" s="2316"/>
      <c r="E11" s="231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622942</v>
      </c>
      <c r="I12" s="564">
        <f>SUM(I5:I11)</f>
        <v>0</v>
      </c>
      <c r="J12" s="564">
        <f>SUM(J5:J11)</f>
        <v>0</v>
      </c>
      <c r="K12" s="564">
        <f>SUM(K5:K11)</f>
        <v>16310</v>
      </c>
    </row>
    <row r="13" spans="1:11" ht="12.75" customHeight="1" thickTop="1" x14ac:dyDescent="0.2">
      <c r="A13" s="2306" t="s">
        <v>434</v>
      </c>
      <c r="B13" s="2307"/>
      <c r="C13" s="2307"/>
      <c r="D13" s="2307"/>
      <c r="E13" s="2308"/>
      <c r="F13" s="1151"/>
      <c r="G13" s="565"/>
      <c r="H13" s="566"/>
      <c r="I13" s="567"/>
      <c r="J13" s="567"/>
      <c r="K13" s="567"/>
    </row>
    <row r="14" spans="1:11" x14ac:dyDescent="0.2">
      <c r="A14" s="2323" t="s">
        <v>534</v>
      </c>
      <c r="B14" s="2323"/>
      <c r="C14" s="2323"/>
      <c r="D14" s="2323"/>
      <c r="E14" s="2324"/>
      <c r="F14" s="257" t="s">
        <v>1019</v>
      </c>
      <c r="G14" s="568"/>
      <c r="H14" s="563">
        <v>622942</v>
      </c>
      <c r="I14" s="569"/>
      <c r="J14" s="1184"/>
      <c r="K14" s="1216">
        <v>53821</v>
      </c>
    </row>
    <row r="15" spans="1:11" x14ac:dyDescent="0.2">
      <c r="A15" s="2316" t="s">
        <v>5</v>
      </c>
      <c r="B15" s="2316"/>
      <c r="C15" s="2316"/>
      <c r="D15" s="2316"/>
      <c r="E15" s="2317"/>
      <c r="F15" s="257" t="s">
        <v>1020</v>
      </c>
      <c r="G15" s="569"/>
      <c r="H15" s="563"/>
      <c r="I15" s="563"/>
      <c r="J15" s="1216"/>
      <c r="K15" s="1216"/>
    </row>
    <row r="16" spans="1:11" ht="12.75" customHeight="1" x14ac:dyDescent="0.2">
      <c r="A16" s="2316" t="s">
        <v>338</v>
      </c>
      <c r="B16" s="2316"/>
      <c r="C16" s="2316"/>
      <c r="D16" s="2316"/>
      <c r="E16" s="231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9" t="s">
        <v>432</v>
      </c>
      <c r="B18" s="2310"/>
      <c r="C18" s="2310"/>
      <c r="D18" s="2310"/>
      <c r="E18" s="2311"/>
      <c r="F18" s="257" t="s">
        <v>1106</v>
      </c>
      <c r="G18" s="568"/>
      <c r="H18" s="568"/>
      <c r="I18" s="568"/>
      <c r="J18" s="1216"/>
      <c r="K18" s="1202"/>
    </row>
    <row r="19" spans="1:11" ht="23.25" customHeight="1" x14ac:dyDescent="0.2">
      <c r="A19" s="2316" t="s">
        <v>489</v>
      </c>
      <c r="B19" s="2326"/>
      <c r="C19" s="2326"/>
      <c r="D19" s="2326"/>
      <c r="E19" s="2317"/>
      <c r="F19" s="257" t="s">
        <v>1107</v>
      </c>
      <c r="G19" s="568"/>
      <c r="H19" s="568"/>
      <c r="I19" s="568"/>
      <c r="J19" s="1216"/>
      <c r="K19" s="1202"/>
    </row>
    <row r="20" spans="1:11" ht="12.75" customHeight="1" x14ac:dyDescent="0.2">
      <c r="A20" s="2327" t="s">
        <v>1910</v>
      </c>
      <c r="B20" s="2328"/>
      <c r="C20" s="2328"/>
      <c r="D20" s="2328"/>
      <c r="E20" s="2329"/>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5" t="s">
        <v>1912</v>
      </c>
      <c r="B22" s="2295"/>
      <c r="C22" s="2295"/>
      <c r="D22" s="2295"/>
      <c r="E22" s="2325"/>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622942</v>
      </c>
      <c r="I23" s="564">
        <f>SUM(I14:I16,I21,I22)</f>
        <v>0</v>
      </c>
      <c r="J23" s="564">
        <f>SUM(J14:J16,J21,J22)</f>
        <v>0</v>
      </c>
      <c r="K23" s="564">
        <f>SUM(K14:K16,K21,K22)</f>
        <v>53821</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20"/>
      <c r="I31" s="2321"/>
      <c r="J31" s="2321"/>
      <c r="K31" s="2321"/>
    </row>
    <row r="32" spans="1:11" x14ac:dyDescent="0.2">
      <c r="A32" s="59"/>
      <c r="B32" s="9"/>
      <c r="C32" s="9"/>
      <c r="D32" s="9"/>
      <c r="E32" s="552"/>
      <c r="F32" s="1157" t="s">
        <v>638</v>
      </c>
      <c r="G32" s="572"/>
      <c r="H32" s="2322"/>
      <c r="I32" s="2321"/>
      <c r="J32" s="2321"/>
      <c r="K32" s="2321"/>
    </row>
    <row r="33" spans="1:11" ht="9.75" customHeight="1" x14ac:dyDescent="0.2">
      <c r="A33" s="1791" t="s">
        <v>1909</v>
      </c>
      <c r="B33" s="113"/>
      <c r="C33" s="113"/>
      <c r="D33" s="113"/>
      <c r="E33" s="113"/>
      <c r="F33" s="113"/>
      <c r="G33" s="573"/>
      <c r="H33" s="2322"/>
      <c r="I33" s="2321"/>
      <c r="J33" s="2321"/>
      <c r="K33" s="2321"/>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5" t="s">
        <v>639</v>
      </c>
      <c r="B41" s="2296"/>
      <c r="C41" s="2296"/>
      <c r="D41" s="2296"/>
      <c r="E41" s="2296"/>
      <c r="F41" s="2297"/>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C24" sqref="C24:F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0"/>
      <c r="K1" s="2331"/>
      <c r="L1" s="2331"/>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219866</v>
      </c>
      <c r="D5" s="642"/>
      <c r="E5" s="642"/>
      <c r="F5" s="1067">
        <f>(C5+D5)-E5</f>
        <v>219866</v>
      </c>
      <c r="G5" s="638"/>
      <c r="H5" s="644"/>
      <c r="I5" s="644"/>
      <c r="J5" s="644"/>
      <c r="K5" s="649"/>
      <c r="L5" s="1066">
        <f>F5-K5</f>
        <v>219866</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21492231</v>
      </c>
      <c r="D8" s="643"/>
      <c r="E8" s="643"/>
      <c r="F8" s="1067">
        <f>(C8+D8)-E8</f>
        <v>21492231</v>
      </c>
      <c r="G8" s="639">
        <v>50</v>
      </c>
      <c r="H8" s="575">
        <v>7781689</v>
      </c>
      <c r="I8" s="575">
        <v>429845</v>
      </c>
      <c r="J8" s="575"/>
      <c r="K8" s="1066">
        <f>(H8+I8)-J8</f>
        <v>8211534</v>
      </c>
      <c r="L8" s="1066">
        <f>F8-K8</f>
        <v>13280697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4139891</v>
      </c>
      <c r="D10" s="1068">
        <v>11724</v>
      </c>
      <c r="E10" s="1068"/>
      <c r="F10" s="1069">
        <f>(C10+D10)-E10</f>
        <v>4151615</v>
      </c>
      <c r="G10" s="639">
        <v>20</v>
      </c>
      <c r="H10" s="1070">
        <v>2508991</v>
      </c>
      <c r="I10" s="1070">
        <v>158161</v>
      </c>
      <c r="J10" s="1070"/>
      <c r="K10" s="1066">
        <f>(H10+I10)-J10</f>
        <v>2667152</v>
      </c>
      <c r="L10" s="1066">
        <f>F10-K10</f>
        <v>1484463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2654967</v>
      </c>
      <c r="D12" s="643">
        <v>47232</v>
      </c>
      <c r="E12" s="643"/>
      <c r="F12" s="1067">
        <f>(C12+D12)-E12</f>
        <v>2702199</v>
      </c>
      <c r="G12" s="639">
        <v>10</v>
      </c>
      <c r="H12" s="575">
        <v>2393302</v>
      </c>
      <c r="I12" s="575">
        <v>68225</v>
      </c>
      <c r="J12" s="575"/>
      <c r="K12" s="1066">
        <f>(H12+I12)-J12</f>
        <v>2461527</v>
      </c>
      <c r="L12" s="1066">
        <f>F12-K12</f>
        <v>240672</v>
      </c>
    </row>
    <row r="13" spans="1:14" ht="14.25" thickTop="1" thickBot="1" x14ac:dyDescent="0.25">
      <c r="A13" s="654" t="s">
        <v>1335</v>
      </c>
      <c r="B13" s="285">
        <v>252</v>
      </c>
      <c r="C13" s="643">
        <v>1425354</v>
      </c>
      <c r="D13" s="643">
        <v>47122</v>
      </c>
      <c r="E13" s="643"/>
      <c r="F13" s="1067">
        <f>(C13+D13)-E13</f>
        <v>1472476</v>
      </c>
      <c r="G13" s="639">
        <v>5</v>
      </c>
      <c r="H13" s="575">
        <v>1381925</v>
      </c>
      <c r="I13" s="575">
        <v>26947</v>
      </c>
      <c r="J13" s="575"/>
      <c r="K13" s="1066">
        <f>(H13+I13)-J13</f>
        <v>1408872</v>
      </c>
      <c r="L13" s="1066">
        <f>F13-K13</f>
        <v>63604</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29932309</v>
      </c>
      <c r="D16" s="645">
        <f>SUM(D3,D5:D6,D8:D10,D12:D15)</f>
        <v>106078</v>
      </c>
      <c r="E16" s="645">
        <f>SUM(E3,E5:E6,E8:E10,E12:E15)</f>
        <v>0</v>
      </c>
      <c r="F16" s="645">
        <f>SUM(F3,F5:F6,F8:F10,F12:F15)</f>
        <v>30038387</v>
      </c>
      <c r="G16" s="639"/>
      <c r="H16" s="645">
        <f>SUM(H3,H6,H8:H10,H12:H14,)</f>
        <v>14065907</v>
      </c>
      <c r="I16" s="645">
        <f>SUM(I3,I6,I8:I10,I12:I14,)</f>
        <v>683178</v>
      </c>
      <c r="J16" s="645">
        <f>SUM(J3,J6,J8:J10,J12:J14,)</f>
        <v>0</v>
      </c>
      <c r="K16" s="1067">
        <f>(H16+I16)-J16</f>
        <v>14749085</v>
      </c>
      <c r="L16" s="1067">
        <f>F16-K16</f>
        <v>15289302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30943</v>
      </c>
      <c r="G17" s="638">
        <v>10</v>
      </c>
      <c r="H17" s="1077"/>
      <c r="I17" s="1066">
        <f>F17/G17</f>
        <v>3094.3</v>
      </c>
      <c r="J17" s="1077"/>
      <c r="K17" s="1078"/>
      <c r="L17" s="1078"/>
    </row>
    <row r="18" spans="1:12" ht="14.25" thickTop="1" thickBot="1" x14ac:dyDescent="0.25">
      <c r="A18" s="875" t="s">
        <v>793</v>
      </c>
      <c r="B18" s="876"/>
      <c r="C18" s="1079"/>
      <c r="D18" s="1079"/>
      <c r="E18" s="1079"/>
      <c r="F18" s="1080"/>
      <c r="G18" s="874"/>
      <c r="H18" s="646"/>
      <c r="I18" s="1067">
        <f>SUM(I16,I17)</f>
        <v>686272.3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08" activePane="bottomLeft" state="frozen"/>
      <selection activeCell="C24" sqref="C24:F24"/>
      <selection pane="bottomLeft" activeCell="C24" sqref="C24:F2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1983</v>
      </c>
      <c r="B1" s="2336"/>
      <c r="C1" s="2336"/>
      <c r="D1" s="2336"/>
      <c r="E1" s="2336"/>
      <c r="F1" s="2337"/>
      <c r="G1" s="940"/>
    </row>
    <row r="2" spans="1:7" ht="13.5" thickBot="1" x14ac:dyDescent="0.25">
      <c r="A2" s="2338" t="s">
        <v>566</v>
      </c>
      <c r="B2" s="2339"/>
      <c r="C2" s="2339"/>
      <c r="D2" s="2339"/>
      <c r="E2" s="2339"/>
      <c r="F2" s="2340"/>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1"/>
      <c r="B5" s="2342"/>
      <c r="C5" s="2342"/>
      <c r="D5" s="2342"/>
      <c r="E5" s="2342"/>
      <c r="F5" s="2342"/>
    </row>
    <row r="6" spans="1:7" ht="13.5" customHeight="1" thickBot="1" x14ac:dyDescent="0.25">
      <c r="A6" s="2332" t="s">
        <v>1315</v>
      </c>
      <c r="B6" s="2333"/>
      <c r="C6" s="2333"/>
      <c r="D6" s="2333"/>
      <c r="E6" s="2333"/>
      <c r="F6" s="2334"/>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6985304</v>
      </c>
      <c r="G8" s="357"/>
    </row>
    <row r="9" spans="1:7" ht="12" customHeight="1" x14ac:dyDescent="0.2">
      <c r="A9" s="359" t="s">
        <v>538</v>
      </c>
      <c r="B9" s="944" t="s">
        <v>1875</v>
      </c>
      <c r="C9" s="358"/>
      <c r="D9" s="359" t="s">
        <v>590</v>
      </c>
      <c r="E9" s="579"/>
      <c r="F9" s="946">
        <f>'Expenditures 15-22'!K150</f>
        <v>900361</v>
      </c>
      <c r="G9" s="947"/>
    </row>
    <row r="10" spans="1:7" ht="12" customHeight="1" x14ac:dyDescent="0.2">
      <c r="A10" s="359" t="s">
        <v>588</v>
      </c>
      <c r="B10" s="944" t="s">
        <v>1876</v>
      </c>
      <c r="C10" s="358"/>
      <c r="D10" s="359" t="s">
        <v>590</v>
      </c>
      <c r="E10" s="579"/>
      <c r="F10" s="946">
        <f>'Expenditures 15-22'!K168</f>
        <v>1634003</v>
      </c>
      <c r="G10" s="947"/>
    </row>
    <row r="11" spans="1:7" ht="12" customHeight="1" x14ac:dyDescent="0.2">
      <c r="A11" s="359" t="s">
        <v>539</v>
      </c>
      <c r="B11" s="944" t="s">
        <v>1877</v>
      </c>
      <c r="C11" s="358"/>
      <c r="D11" s="359" t="s">
        <v>590</v>
      </c>
      <c r="E11" s="579"/>
      <c r="F11" s="946">
        <f>'Expenditures 15-22'!K204</f>
        <v>678427</v>
      </c>
      <c r="G11" s="947"/>
    </row>
    <row r="12" spans="1:7" ht="12" customHeight="1" x14ac:dyDescent="0.2">
      <c r="A12" s="359" t="s">
        <v>540</v>
      </c>
      <c r="B12" s="944" t="s">
        <v>1878</v>
      </c>
      <c r="C12" s="358"/>
      <c r="D12" s="359" t="s">
        <v>590</v>
      </c>
      <c r="E12" s="579"/>
      <c r="F12" s="946">
        <f>'Expenditures 15-22'!K288</f>
        <v>321475</v>
      </c>
      <c r="G12" s="947"/>
    </row>
    <row r="13" spans="1:7" ht="12" customHeight="1" x14ac:dyDescent="0.2">
      <c r="A13" s="359" t="s">
        <v>113</v>
      </c>
      <c r="B13" s="944" t="s">
        <v>1879</v>
      </c>
      <c r="C13" s="358"/>
      <c r="D13" s="359" t="s">
        <v>590</v>
      </c>
      <c r="E13" s="579"/>
      <c r="F13" s="946">
        <f>'Expenditures 15-22'!K331</f>
        <v>123869</v>
      </c>
      <c r="G13" s="948"/>
    </row>
    <row r="14" spans="1:7" ht="12" customHeight="1" thickBot="1" x14ac:dyDescent="0.25">
      <c r="A14" s="949"/>
      <c r="B14" s="580"/>
      <c r="C14" s="581"/>
      <c r="D14" s="1004" t="s">
        <v>590</v>
      </c>
      <c r="E14" s="592" t="s">
        <v>1133</v>
      </c>
      <c r="F14" s="950">
        <f>SUM(F8:F13)</f>
        <v>10643439</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105549</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10871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274516</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110016</v>
      </c>
      <c r="G53" s="357"/>
    </row>
    <row r="54" spans="1:7" ht="12" customHeight="1" x14ac:dyDescent="0.2">
      <c r="A54" s="359" t="s">
        <v>537</v>
      </c>
      <c r="B54" s="359" t="s">
        <v>1887</v>
      </c>
      <c r="C54" s="965" t="s">
        <v>1159</v>
      </c>
      <c r="D54" s="961" t="s">
        <v>1301</v>
      </c>
      <c r="E54" s="579"/>
      <c r="F54" s="1108">
        <f>'Expenditures 15-22'!G114</f>
        <v>0</v>
      </c>
      <c r="G54" s="357"/>
    </row>
    <row r="55" spans="1:7" ht="12" customHeight="1" x14ac:dyDescent="0.2">
      <c r="A55" s="359" t="s">
        <v>537</v>
      </c>
      <c r="B55" s="359" t="s">
        <v>1888</v>
      </c>
      <c r="C55" s="965" t="s">
        <v>1159</v>
      </c>
      <c r="D55" s="961" t="s">
        <v>330</v>
      </c>
      <c r="E55" s="579"/>
      <c r="F55" s="1108">
        <f>'Expenditures 15-22'!I114</f>
        <v>26531</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1951</v>
      </c>
      <c r="G57" s="357"/>
    </row>
    <row r="58" spans="1:7" ht="12" customHeight="1" x14ac:dyDescent="0.2">
      <c r="A58" s="359" t="s">
        <v>538</v>
      </c>
      <c r="B58" s="359" t="s">
        <v>1891</v>
      </c>
      <c r="C58" s="962" t="s">
        <v>1159</v>
      </c>
      <c r="D58" s="961" t="s">
        <v>1301</v>
      </c>
      <c r="E58" s="579"/>
      <c r="F58" s="1110">
        <f>'Expenditures 15-22'!G150</f>
        <v>53413</v>
      </c>
      <c r="G58" s="357"/>
    </row>
    <row r="59" spans="1:7" ht="12" customHeight="1" x14ac:dyDescent="0.2">
      <c r="A59" s="971" t="s">
        <v>538</v>
      </c>
      <c r="B59" s="68" t="s">
        <v>1892</v>
      </c>
      <c r="C59" s="1051" t="s">
        <v>1159</v>
      </c>
      <c r="D59" s="68" t="s">
        <v>330</v>
      </c>
      <c r="F59" s="1111">
        <f>'Expenditures 15-22'!I150</f>
        <v>4412</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1115000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58163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7914</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363</v>
      </c>
      <c r="G71" s="357"/>
    </row>
    <row r="72" spans="1:8" ht="12" customHeight="1" x14ac:dyDescent="0.2">
      <c r="A72" s="359" t="s">
        <v>540</v>
      </c>
      <c r="B72" s="359" t="s">
        <v>1904</v>
      </c>
      <c r="C72" s="962">
        <f>'Expenditures 15-22'!B274</f>
        <v>3000</v>
      </c>
      <c r="D72" s="952" t="s">
        <v>527</v>
      </c>
      <c r="E72" s="579"/>
      <c r="F72" s="1108">
        <f>'Expenditures 15-22'!K274</f>
        <v>0</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1768699</v>
      </c>
      <c r="G75" s="357"/>
    </row>
    <row r="76" spans="1:8" s="971" customFormat="1" ht="12" customHeight="1" thickTop="1" thickBot="1" x14ac:dyDescent="0.25">
      <c r="A76" s="585"/>
      <c r="B76" s="583"/>
      <c r="C76" s="584"/>
      <c r="D76" s="970" t="s">
        <v>1861</v>
      </c>
      <c r="E76" s="595"/>
      <c r="F76" s="1114">
        <f>(F14-F75)</f>
        <v>8874740</v>
      </c>
      <c r="G76" s="359"/>
    </row>
    <row r="77" spans="1:8" s="971" customFormat="1" ht="12" customHeight="1" thickTop="1" x14ac:dyDescent="0.2">
      <c r="A77" s="586"/>
      <c r="B77" s="583"/>
      <c r="C77" s="584"/>
      <c r="D77" s="970" t="s">
        <v>1953</v>
      </c>
      <c r="E77" s="595"/>
      <c r="F77" s="1625">
        <v>654.28</v>
      </c>
      <c r="G77" s="360"/>
      <c r="H77" s="359"/>
    </row>
    <row r="78" spans="1:8" s="971" customFormat="1" ht="12" customHeight="1" thickBot="1" x14ac:dyDescent="0.25">
      <c r="A78" s="587"/>
      <c r="B78" s="583"/>
      <c r="C78" s="584"/>
      <c r="D78" s="970" t="s">
        <v>1932</v>
      </c>
      <c r="E78" s="595" t="s">
        <v>1133</v>
      </c>
      <c r="F78" s="1115">
        <f>IF(F77&gt;0,F76/F77," Complete Line 77")</f>
        <v>13564.131564467812</v>
      </c>
      <c r="G78" s="359"/>
    </row>
    <row r="79" spans="1:8" s="971" customFormat="1" ht="12" thickTop="1" x14ac:dyDescent="0.2">
      <c r="A79" s="384"/>
      <c r="B79" s="359"/>
      <c r="C79" s="358"/>
      <c r="D79" s="582"/>
      <c r="E79" s="579"/>
      <c r="F79" s="972"/>
      <c r="G79" s="359"/>
    </row>
    <row r="80" spans="1:8" s="971" customFormat="1" ht="12" thickBot="1" x14ac:dyDescent="0.25">
      <c r="A80" s="2332" t="s">
        <v>1316</v>
      </c>
      <c r="B80" s="2333"/>
      <c r="C80" s="2333"/>
      <c r="D80" s="2333"/>
      <c r="E80" s="2333"/>
      <c r="F80" s="2334"/>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6033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74286</v>
      </c>
      <c r="G93" s="979"/>
    </row>
    <row r="94" spans="1:7" ht="12" customHeight="1" x14ac:dyDescent="0.2">
      <c r="A94" s="980" t="s">
        <v>147</v>
      </c>
      <c r="B94" s="980" t="s">
        <v>183</v>
      </c>
      <c r="C94" s="977">
        <v>1700</v>
      </c>
      <c r="D94" s="986" t="str">
        <f>'Revenues 9-14'!A82</f>
        <v>Total District/School Activity Income</v>
      </c>
      <c r="E94" s="385"/>
      <c r="F94" s="1073">
        <f>SUM('Revenues 9-14'!C82,'Revenues 9-14'!D82)</f>
        <v>68877</v>
      </c>
      <c r="G94" s="979"/>
    </row>
    <row r="95" spans="1:7" ht="12" customHeight="1" x14ac:dyDescent="0.2">
      <c r="A95" s="980" t="s">
        <v>537</v>
      </c>
      <c r="B95" s="980" t="s">
        <v>184</v>
      </c>
      <c r="C95" s="977">
        <f>'Revenues 9-14'!B84</f>
        <v>1811</v>
      </c>
      <c r="D95" s="978" t="str">
        <f>'Revenues 9-14'!A84</f>
        <v>Rentals - Regular Textbooks</v>
      </c>
      <c r="E95" s="385"/>
      <c r="F95" s="1073">
        <f>'Revenues 9-14'!C84</f>
        <v>54360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2971</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2532</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463933</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9896</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410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9859</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370780</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66329</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148478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145149</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15208</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16673</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33067</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1489591</v>
      </c>
    </row>
    <row r="176" spans="1:7" ht="12" customHeight="1" x14ac:dyDescent="0.2">
      <c r="A176" s="588"/>
      <c r="B176" s="589"/>
      <c r="C176" s="590"/>
      <c r="D176" s="1002" t="s">
        <v>1929</v>
      </c>
      <c r="E176" s="1056"/>
      <c r="F176" s="1118">
        <f>'PCTC-OEPP 28-29'!F76-F175</f>
        <v>7385149</v>
      </c>
    </row>
    <row r="177" spans="1:7" ht="12" customHeight="1" x14ac:dyDescent="0.2">
      <c r="A177" s="588"/>
      <c r="B177" s="589"/>
      <c r="C177" s="590"/>
      <c r="D177" s="1002" t="s">
        <v>797</v>
      </c>
      <c r="E177" s="1056"/>
      <c r="F177" s="1118">
        <f>'Cap Outlay Deprec 27'!I18</f>
        <v>686272.3</v>
      </c>
    </row>
    <row r="178" spans="1:7" ht="12" customHeight="1" x14ac:dyDescent="0.2">
      <c r="A178" s="588"/>
      <c r="B178" s="589"/>
      <c r="C178" s="590"/>
      <c r="D178" s="1002" t="s">
        <v>1931</v>
      </c>
      <c r="E178" s="1056"/>
      <c r="F178" s="1118">
        <f>F176+F177</f>
        <v>8071421.2999999998</v>
      </c>
    </row>
    <row r="179" spans="1:7" ht="12" customHeight="1" x14ac:dyDescent="0.2">
      <c r="A179" s="588"/>
      <c r="B179" s="591"/>
      <c r="C179" s="590"/>
      <c r="D179" s="1002" t="s">
        <v>1984</v>
      </c>
      <c r="E179" s="1056"/>
      <c r="F179" s="1119">
        <f>'PCTC-OEPP 28-29'!F77</f>
        <v>654.28</v>
      </c>
      <c r="G179" s="69"/>
    </row>
    <row r="180" spans="1:7" ht="12" customHeight="1" thickBot="1" x14ac:dyDescent="0.25">
      <c r="A180" s="588"/>
      <c r="B180" s="591"/>
      <c r="C180" s="590"/>
      <c r="D180" s="1002" t="s">
        <v>2082</v>
      </c>
      <c r="E180" s="1056" t="s">
        <v>2083</v>
      </c>
      <c r="F180" s="1120">
        <f>F178/F179</f>
        <v>12336.341168918507</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24" sqref="C24:F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3" t="s">
        <v>1690</v>
      </c>
      <c r="B5" s="2344"/>
      <c r="C5" s="2344"/>
      <c r="D5" s="2344"/>
      <c r="E5" s="2344"/>
      <c r="F5" s="2344"/>
      <c r="G5" s="2345"/>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8" t="s">
        <v>2072</v>
      </c>
      <c r="B11" s="2349"/>
      <c r="C11" s="2349"/>
      <c r="D11" s="2288"/>
      <c r="E11" s="863">
        <v>13331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4689559</v>
      </c>
      <c r="F19" s="771"/>
      <c r="G19" s="773">
        <f>'Expenditures 15-22'!K33-SUM('Expenditures 15-22'!G33,'Expenditures 15-22'!I33)+'Expenditures 15-22'!D223</f>
        <v>4689559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521238</v>
      </c>
      <c r="F21" s="771"/>
      <c r="G21" s="773">
        <f>'Expenditures 15-22'!K42-SUM('Expenditures 15-22'!G42,'Expenditures 15-22'!I42)+'Expenditures 15-22'!K120-SUM('Expenditures 15-22'!G120,'Expenditures 15-22'!I120)+'Expenditures 15-22'!K174-SUM('Expenditures 15-22'!G174,'Expenditures 15-22'!I174)+'Expenditures 15-22'!D232</f>
        <v>521238</v>
      </c>
      <c r="H21" s="286"/>
      <c r="I21" s="216"/>
    </row>
    <row r="22" spans="1:9" s="2" customFormat="1" ht="12" customHeight="1" x14ac:dyDescent="0.2">
      <c r="A22" s="770" t="s">
        <v>662</v>
      </c>
      <c r="B22" s="766"/>
      <c r="C22" s="765">
        <v>2200</v>
      </c>
      <c r="D22" s="771"/>
      <c r="E22" s="772">
        <f>'Expenditures 15-22'!K47-SUM('Expenditures 15-22'!G47,'Expenditures 15-22'!I47)+'Expenditures 15-22'!D237</f>
        <v>92901</v>
      </c>
      <c r="F22" s="771"/>
      <c r="G22" s="773">
        <f>'Expenditures 15-22'!K47-SUM('Expenditures 15-22'!G47,'Expenditures 15-22'!I47)+'Expenditures 15-22'!D237</f>
        <v>92901</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694417</v>
      </c>
      <c r="F23" s="771"/>
      <c r="G23" s="772">
        <f>'Expenditures 15-22'!K53-SUM('Expenditures 15-22'!G53,'Expenditures 15-22'!I53)+'Expenditures 15-22'!D251+'Expenditures 15-22'!K323-SUM('Expenditures 15-22'!G323,'Expenditures 15-22'!I323)</f>
        <v>694417</v>
      </c>
      <c r="H23" s="286"/>
      <c r="I23" s="216"/>
    </row>
    <row r="24" spans="1:9" s="2" customFormat="1" ht="12" customHeight="1" x14ac:dyDescent="0.2">
      <c r="A24" s="770" t="s">
        <v>664</v>
      </c>
      <c r="B24" s="766"/>
      <c r="C24" s="765">
        <v>2400</v>
      </c>
      <c r="D24" s="771"/>
      <c r="E24" s="772">
        <f>'Expenditures 15-22'!K57-SUM('Expenditures 15-22'!G57,'Expenditures 15-22'!I57)+'Expenditures 15-22'!D255</f>
        <v>623849</v>
      </c>
      <c r="F24" s="771"/>
      <c r="G24" s="773">
        <f>'Expenditures 15-22'!K57-SUM('Expenditures 15-22'!G57,'Expenditures 15-22'!I57)+'Expenditures 15-22'!D255</f>
        <v>623849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114982</v>
      </c>
      <c r="E27" s="772">
        <f>E8</f>
        <v>0</v>
      </c>
      <c r="F27" s="772">
        <f>'Expenditures 15-22'!K60-SUM('Expenditures 15-22'!G60,'Expenditures 15-22'!I60)+'Expenditures 15-22'!D258-E8</f>
        <v>114982</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827084</v>
      </c>
      <c r="F28" s="775">
        <f>'Expenditures 15-22'!K61-SUM('Expenditures 15-22'!G61,'Expenditures 15-22'!I61)+'Expenditures 15-22'!K124-SUM('Expenditures 15-22'!G124,'Expenditures 15-22'!I124)+'Expenditures 15-22'!D260-E9</f>
        <v>827084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700121</v>
      </c>
      <c r="F29" s="771"/>
      <c r="G29" s="773">
        <f>'Expenditures 15-22'!K62-SUM('Expenditures 15-22'!G62,'Expenditures 15-22'!I62)+'Expenditures 15-22'!K125-SUM('Expenditures 15-22'!G125,'Expenditures 15-22'!I125)+'Expenditures 15-22'!K176-SUM('Expenditures 15-22'!G176,'Expenditures 15-22'!I176)+'Expenditures 15-22'!D261</f>
        <v>700121</v>
      </c>
      <c r="H29" s="394"/>
    </row>
    <row r="30" spans="1:9" ht="12" customHeight="1" x14ac:dyDescent="0.2">
      <c r="A30" s="770" t="s">
        <v>107</v>
      </c>
      <c r="B30" s="768"/>
      <c r="C30" s="765">
        <v>2560</v>
      </c>
      <c r="D30" s="771"/>
      <c r="E30" s="772">
        <f>'Expenditures 15-22'!K63-SUM('Expenditures 15-22'!G63,'Expenditures 15-22'!I63)+'Expenditures 15-22'!D262-E10</f>
        <v>151515</v>
      </c>
      <c r="F30" s="771"/>
      <c r="G30" s="772">
        <f>'Expenditures 15-22'!K63-SUM('Expenditures 15-22'!G63,'Expenditures 15-22'!I63)+'Expenditures 15-22'!D262-E10</f>
        <v>151515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253185</v>
      </c>
      <c r="F38" s="771"/>
      <c r="G38" s="772">
        <f>'Expenditures 15-22'!K73-SUM('Expenditures 15-22'!G73,'Expenditures 15-22'!I73)+'Expenditures 15-22'!K128-SUM('Expenditures 15-22'!G128,'Expenditures 15-22'!I128)+'Expenditures 15-22'!K177-SUM('Expenditures 15-22'!G177,'Expenditures 15-22'!I177)+'Expenditures 15-22'!D272</f>
        <v>253185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114982</v>
      </c>
      <c r="E40" s="775">
        <f>SUM(E19:E39)</f>
        <v>8553869</v>
      </c>
      <c r="F40" s="775">
        <f>SUM(F19:F39)</f>
        <v>942066</v>
      </c>
      <c r="G40" s="775">
        <f>SUM(G19:G39)</f>
        <v>7726785</v>
      </c>
    </row>
    <row r="41" spans="1:7" x14ac:dyDescent="0.2">
      <c r="A41" s="286"/>
      <c r="B41" s="216"/>
      <c r="C41" s="287"/>
      <c r="D41" s="2346" t="s">
        <v>614</v>
      </c>
      <c r="E41" s="2347"/>
      <c r="F41" s="779" t="s">
        <v>615</v>
      </c>
      <c r="G41" s="786"/>
    </row>
    <row r="42" spans="1:7" ht="12" customHeight="1" x14ac:dyDescent="0.2">
      <c r="A42" s="286"/>
      <c r="B42" s="216"/>
      <c r="C42" s="287"/>
      <c r="D42" s="780" t="s">
        <v>561</v>
      </c>
      <c r="E42" s="776">
        <f>D40</f>
        <v>114982</v>
      </c>
      <c r="F42" s="780" t="s">
        <v>563</v>
      </c>
      <c r="G42" s="776">
        <f>F40</f>
        <v>942066</v>
      </c>
    </row>
    <row r="43" spans="1:7" ht="12" customHeight="1" x14ac:dyDescent="0.2">
      <c r="A43" s="286"/>
      <c r="B43" s="216"/>
      <c r="C43" s="287"/>
      <c r="D43" s="780" t="s">
        <v>562</v>
      </c>
      <c r="E43" s="776">
        <f>E40</f>
        <v>8553869</v>
      </c>
      <c r="F43" s="780" t="s">
        <v>562</v>
      </c>
      <c r="G43" s="776">
        <f>G40</f>
        <v>7726785</v>
      </c>
    </row>
    <row r="44" spans="1:7" ht="12" customHeight="1" x14ac:dyDescent="0.2">
      <c r="A44" s="286"/>
      <c r="B44" s="216"/>
      <c r="C44" s="216"/>
      <c r="D44" s="790" t="s">
        <v>1186</v>
      </c>
      <c r="E44" s="791">
        <f>(E42/E43)</f>
        <v>1.3442104385746379E-2</v>
      </c>
      <c r="F44" s="790" t="s">
        <v>1186</v>
      </c>
      <c r="G44" s="791">
        <f>(G42/G43)</f>
        <v>0.12192211896668537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24" sqref="C24:F24"/>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3" t="s">
        <v>2085</v>
      </c>
      <c r="B5" s="2354"/>
      <c r="C5" s="2354"/>
      <c r="D5" s="2354"/>
      <c r="E5" s="2354"/>
    </row>
    <row r="6" spans="1:7" ht="12" customHeight="1" x14ac:dyDescent="0.25">
      <c r="A6" s="1995"/>
      <c r="B6" s="2355" t="str">
        <f>COVER!A17</f>
        <v>Hinckley Big Rock CUSD 429</v>
      </c>
      <c r="C6" s="2355"/>
      <c r="D6" s="2355"/>
      <c r="E6" s="1996"/>
    </row>
    <row r="7" spans="1:7" ht="11.25" customHeight="1" x14ac:dyDescent="0.25">
      <c r="A7" s="1995"/>
      <c r="B7" s="2508">
        <f>COVER!A13</f>
        <v>16019429026</v>
      </c>
      <c r="C7" s="2508"/>
      <c r="D7" s="2508"/>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c r="C19" s="2007"/>
      <c r="D19" s="2010"/>
      <c r="E19" s="2009"/>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t="s">
        <v>2094</v>
      </c>
      <c r="C25" s="2007" t="s">
        <v>2094</v>
      </c>
      <c r="D25" s="2010"/>
      <c r="E25" s="2009" t="s">
        <v>2114</v>
      </c>
    </row>
    <row r="26" spans="1:11" ht="12" customHeight="1" x14ac:dyDescent="0.2">
      <c r="A26" s="2006" t="s">
        <v>2063</v>
      </c>
      <c r="B26" s="2007" t="s">
        <v>2094</v>
      </c>
      <c r="C26" s="2007" t="s">
        <v>2094</v>
      </c>
      <c r="D26" s="2010"/>
      <c r="E26" s="2009" t="s">
        <v>2116</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t="s">
        <v>2094</v>
      </c>
      <c r="C31" s="2007" t="s">
        <v>2094</v>
      </c>
      <c r="D31" s="2010"/>
      <c r="E31" s="2009" t="s">
        <v>2117</v>
      </c>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1727</v>
      </c>
      <c r="B40" s="2364"/>
      <c r="C40" s="2364"/>
      <c r="D40" s="2364"/>
      <c r="E40" s="2365"/>
    </row>
    <row r="41" spans="1:5" s="2011" customFormat="1" ht="12" customHeight="1" x14ac:dyDescent="0.25">
      <c r="A41" s="2366" t="s">
        <v>2115</v>
      </c>
      <c r="B41" s="2367"/>
      <c r="C41" s="2367"/>
      <c r="D41" s="2367"/>
      <c r="E41" s="2368"/>
    </row>
    <row r="42" spans="1:5" s="2011" customFormat="1" ht="12" customHeight="1" x14ac:dyDescent="0.25">
      <c r="A42" s="2366" t="s">
        <v>2118</v>
      </c>
      <c r="B42" s="2367"/>
      <c r="C42" s="2367"/>
      <c r="D42" s="2367"/>
      <c r="E42" s="2368"/>
    </row>
    <row r="43" spans="1:5" s="2011" customFormat="1" ht="15" x14ac:dyDescent="0.25">
      <c r="A43" s="2350"/>
      <c r="B43" s="2351"/>
      <c r="C43" s="2351"/>
      <c r="D43" s="2351"/>
      <c r="E43" s="2352"/>
    </row>
    <row r="44" spans="1:5" s="2011" customFormat="1" ht="12" hidden="1" customHeight="1" x14ac:dyDescent="0.25">
      <c r="A44" s="2350"/>
      <c r="B44" s="2351"/>
      <c r="C44" s="2351"/>
      <c r="D44" s="2351"/>
      <c r="E44" s="235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19050</xdr:rowOff>
                  </from>
                  <to>
                    <xdr:col>0</xdr:col>
                    <xdr:colOff>847725</xdr:colOff>
                    <xdr:row>7</xdr:row>
                    <xdr:rowOff>428625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4" sqref="C24:F2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4" t="str">
        <f>COVER!A17</f>
        <v>Hinckley Big Rock CUSD 429</v>
      </c>
      <c r="J6" s="2375"/>
    </row>
    <row r="7" spans="1:10" x14ac:dyDescent="0.2">
      <c r="A7" s="2376" t="s">
        <v>1036</v>
      </c>
      <c r="B7" s="2377"/>
      <c r="C7" s="2377"/>
      <c r="D7" s="2377"/>
      <c r="E7" s="2378"/>
      <c r="F7" s="1664"/>
      <c r="G7" s="1653"/>
      <c r="H7" s="1663" t="s">
        <v>437</v>
      </c>
      <c r="I7" s="2379">
        <f>COVER!A13</f>
        <v>16019429026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0" t="s">
        <v>570</v>
      </c>
      <c r="B11" s="2381"/>
      <c r="C11" s="238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226623</v>
      </c>
      <c r="F12" s="1692"/>
      <c r="G12" s="1691">
        <f t="shared" ref="G12:G18" si="0">SUM(E12:F12)</f>
        <v>226623</v>
      </c>
      <c r="H12" s="1693">
        <v>228890</v>
      </c>
      <c r="I12" s="1692"/>
      <c r="J12" s="1691">
        <f t="shared" ref="J12:J18" si="1">SUM(H12:I12)</f>
        <v>228890</v>
      </c>
    </row>
    <row r="13" spans="1:10" ht="15" customHeight="1" x14ac:dyDescent="0.2">
      <c r="A13" s="1687">
        <v>2</v>
      </c>
      <c r="B13" s="1688" t="s">
        <v>45</v>
      </c>
      <c r="C13" s="1689"/>
      <c r="D13" s="1690">
        <v>2330</v>
      </c>
      <c r="E13" s="1691">
        <f>'Expenditures 15-22'!K51</f>
        <v>139510</v>
      </c>
      <c r="F13" s="1692"/>
      <c r="G13" s="1691">
        <f t="shared" si="0"/>
        <v>139510</v>
      </c>
      <c r="H13" s="1693">
        <v>142678</v>
      </c>
      <c r="I13" s="1692"/>
      <c r="J13" s="1691">
        <f t="shared" si="1"/>
        <v>142678</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366133</v>
      </c>
      <c r="F19" s="1699">
        <f t="shared" si="2"/>
        <v>0</v>
      </c>
      <c r="G19" s="1699">
        <f t="shared" si="2"/>
        <v>366133</v>
      </c>
      <c r="H19" s="1699">
        <f t="shared" si="2"/>
        <v>371568</v>
      </c>
      <c r="I19" s="1699">
        <f t="shared" si="2"/>
        <v>0</v>
      </c>
      <c r="J19" s="1699">
        <f t="shared" si="2"/>
        <v>371568</v>
      </c>
    </row>
    <row r="20" spans="1:10" ht="25.5" customHeight="1" thickTop="1" x14ac:dyDescent="0.2">
      <c r="A20" s="1687">
        <v>9</v>
      </c>
      <c r="B20" s="2386" t="s">
        <v>1959</v>
      </c>
      <c r="C20" s="2384"/>
      <c r="D20" s="2385"/>
      <c r="E20" s="1700"/>
      <c r="F20" s="1700"/>
      <c r="G20" s="1700"/>
      <c r="H20" s="1700"/>
      <c r="I20" s="1700"/>
      <c r="J20" s="1701">
        <f>IF(AND(G19&gt;0,J19&gt;0),(((J19-G19)/G19)),"Enter Budget Data")</f>
        <v>1.484433252397353E-2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1221</v>
      </c>
      <c r="D27" s="1970"/>
      <c r="E27" s="1971"/>
      <c r="F27" s="2387" t="s">
        <v>2003</v>
      </c>
      <c r="G27" s="2387"/>
    </row>
    <row r="28" spans="1:10" ht="28.5" customHeight="1" x14ac:dyDescent="0.2">
      <c r="B28" s="1702"/>
      <c r="C28" s="2389"/>
      <c r="D28" s="2389"/>
      <c r="E28" s="1973"/>
      <c r="F28" s="2389"/>
      <c r="G28" s="2389"/>
    </row>
    <row r="29" spans="1:10" x14ac:dyDescent="0.2">
      <c r="B29" s="1702"/>
      <c r="C29" s="1967" t="s">
        <v>2005</v>
      </c>
      <c r="E29" s="1972"/>
      <c r="F29" s="2388" t="s">
        <v>2004</v>
      </c>
      <c r="G29" s="238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2006</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1049</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19" zoomScale="110" zoomScaleNormal="110" workbookViewId="0">
      <selection activeCell="C24" sqref="C24:F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4" t="s">
        <v>16</v>
      </c>
    </row>
    <row r="6" spans="1:2" x14ac:dyDescent="0.2">
      <c r="A6" s="387">
        <v>1</v>
      </c>
      <c r="B6" s="13" t="s">
        <v>2132</v>
      </c>
    </row>
    <row r="7" spans="1:2" x14ac:dyDescent="0.2">
      <c r="A7" s="387">
        <v>2</v>
      </c>
      <c r="B7" s="13" t="s">
        <v>2133</v>
      </c>
    </row>
    <row r="8" spans="1:2" x14ac:dyDescent="0.2">
      <c r="A8" s="387">
        <v>3</v>
      </c>
      <c r="B8" s="13" t="s">
        <v>2134</v>
      </c>
    </row>
    <row r="9" spans="1:2" x14ac:dyDescent="0.2">
      <c r="A9" s="387">
        <v>4</v>
      </c>
      <c r="B9" s="13" t="s">
        <v>2135</v>
      </c>
    </row>
    <row r="10" spans="1:2" x14ac:dyDescent="0.2">
      <c r="A10" s="387">
        <v>5</v>
      </c>
      <c r="B10" s="13" t="s">
        <v>2136</v>
      </c>
    </row>
    <row r="11" spans="1:2" x14ac:dyDescent="0.2">
      <c r="A11" s="387">
        <v>6</v>
      </c>
      <c r="B11" s="13" t="s">
        <v>2137</v>
      </c>
    </row>
    <row r="13" spans="1:2" x14ac:dyDescent="0.2">
      <c r="B13" s="134" t="s">
        <v>17</v>
      </c>
    </row>
    <row r="14" spans="1:2" x14ac:dyDescent="0.2">
      <c r="A14" s="2051">
        <v>7</v>
      </c>
      <c r="B14" s="13" t="s">
        <v>2138</v>
      </c>
    </row>
    <row r="15" spans="1:2" x14ac:dyDescent="0.2">
      <c r="A15" s="2051">
        <v>8</v>
      </c>
      <c r="B15" s="13" t="s">
        <v>2139</v>
      </c>
    </row>
    <row r="16" spans="1:2" x14ac:dyDescent="0.2">
      <c r="A16" s="2051">
        <v>9</v>
      </c>
      <c r="B16" s="13" t="s">
        <v>2140</v>
      </c>
    </row>
    <row r="17" spans="1:2" x14ac:dyDescent="0.2">
      <c r="A17" s="2051">
        <v>10</v>
      </c>
      <c r="B17" s="13" t="s">
        <v>2141</v>
      </c>
    </row>
    <row r="18" spans="1:2" x14ac:dyDescent="0.2">
      <c r="A18" s="2051">
        <v>11</v>
      </c>
      <c r="B18" s="13" t="s">
        <v>2142</v>
      </c>
    </row>
    <row r="19" spans="1:2" x14ac:dyDescent="0.2">
      <c r="A19" s="2051">
        <v>12</v>
      </c>
      <c r="B19" s="13" t="s">
        <v>2143</v>
      </c>
    </row>
    <row r="20" spans="1:2" x14ac:dyDescent="0.2">
      <c r="A20" s="2051">
        <v>13</v>
      </c>
      <c r="B20" s="13" t="s">
        <v>2144</v>
      </c>
    </row>
    <row r="22" spans="1:2" x14ac:dyDescent="0.2">
      <c r="B22" s="134" t="s">
        <v>2131</v>
      </c>
    </row>
    <row r="23" spans="1:2" x14ac:dyDescent="0.2">
      <c r="A23" s="387">
        <v>14</v>
      </c>
      <c r="B23" t="s">
        <v>2119</v>
      </c>
    </row>
    <row r="24" spans="1:2" x14ac:dyDescent="0.2">
      <c r="A24" s="387"/>
      <c r="B24" t="s">
        <v>2120</v>
      </c>
    </row>
    <row r="25" spans="1:2" x14ac:dyDescent="0.2">
      <c r="A25" s="387"/>
      <c r="B25" t="s">
        <v>2121</v>
      </c>
    </row>
    <row r="26" spans="1:2" x14ac:dyDescent="0.2">
      <c r="A26" s="387">
        <v>15</v>
      </c>
      <c r="B26" t="s">
        <v>2122</v>
      </c>
    </row>
    <row r="27" spans="1:2" x14ac:dyDescent="0.2">
      <c r="A27" s="387"/>
      <c r="B27" t="s">
        <v>2123</v>
      </c>
    </row>
    <row r="28" spans="1:2" x14ac:dyDescent="0.2">
      <c r="A28" s="387"/>
      <c r="B28" t="s">
        <v>2124</v>
      </c>
    </row>
    <row r="29" spans="1:2" x14ac:dyDescent="0.2">
      <c r="A29" s="387"/>
      <c r="B29" t="s">
        <v>2125</v>
      </c>
    </row>
    <row r="30" spans="1:2" x14ac:dyDescent="0.2">
      <c r="A30" s="387"/>
      <c r="B30" t="s">
        <v>2126</v>
      </c>
    </row>
    <row r="31" spans="1:2" x14ac:dyDescent="0.2">
      <c r="A31" s="387">
        <v>16</v>
      </c>
      <c r="B31" t="s">
        <v>2129</v>
      </c>
    </row>
    <row r="32" spans="1:2" x14ac:dyDescent="0.2">
      <c r="A32" s="387"/>
      <c r="B32" t="s">
        <v>2130</v>
      </c>
    </row>
    <row r="33" spans="1:2" x14ac:dyDescent="0.2">
      <c r="A33" s="387">
        <v>17</v>
      </c>
      <c r="B33" t="s">
        <v>2127</v>
      </c>
    </row>
    <row r="34" spans="1:2" x14ac:dyDescent="0.2">
      <c r="A34" s="388"/>
      <c r="B34" t="s">
        <v>2128</v>
      </c>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Hinckley Big Rock CUSD 429</v>
      </c>
    </row>
    <row r="64" spans="1:2" x14ac:dyDescent="0.2">
      <c r="B64" s="396">
        <f>COVER!A13</f>
        <v>16019429026</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4" sqref="C24:F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shapeId="84994"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Exch.Document.7"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C24" sqref="C24:F24"/>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1986</v>
      </c>
      <c r="B1" s="2393"/>
      <c r="C1" s="2393"/>
      <c r="D1" s="2393"/>
      <c r="E1" s="2393"/>
      <c r="F1" s="2394"/>
    </row>
    <row r="2" spans="1:8" ht="39.75" customHeight="1" x14ac:dyDescent="0.2">
      <c r="A2" s="2402" t="s">
        <v>1961</v>
      </c>
      <c r="B2" s="2403"/>
      <c r="C2" s="2403"/>
      <c r="D2" s="2403"/>
      <c r="E2" s="2403"/>
      <c r="F2" s="2404"/>
      <c r="G2" s="1883"/>
      <c r="H2" s="1883"/>
    </row>
    <row r="3" spans="1:8" ht="46.5" customHeight="1" x14ac:dyDescent="0.2">
      <c r="A3" s="2405" t="s">
        <v>1783</v>
      </c>
      <c r="B3" s="2406"/>
      <c r="C3" s="2406"/>
      <c r="D3" s="2406"/>
      <c r="E3" s="2406"/>
      <c r="F3" s="2407"/>
      <c r="G3" s="1883"/>
      <c r="H3" s="1883"/>
    </row>
    <row r="4" spans="1:8" s="1631" customFormat="1" ht="41.25" customHeight="1" x14ac:dyDescent="0.2">
      <c r="A4" s="2408" t="s">
        <v>1985</v>
      </c>
      <c r="B4" s="2409"/>
      <c r="C4" s="2409"/>
      <c r="D4" s="2409"/>
      <c r="E4" s="2409"/>
      <c r="F4" s="2410"/>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7252271</v>
      </c>
      <c r="C6" s="1634">
        <f>'Acct Summary 7-8'!D8</f>
        <v>993189</v>
      </c>
      <c r="D6" s="1634">
        <f>'Acct Summary 7-8'!F8</f>
        <v>779131</v>
      </c>
      <c r="E6" s="1634">
        <f>'Acct Summary 7-8'!I8</f>
        <v>1714</v>
      </c>
      <c r="F6" s="1634">
        <f>SUM(B6:E6)</f>
        <v>9026305</v>
      </c>
    </row>
    <row r="7" spans="1:8" s="1635" customFormat="1" ht="14.25" customHeight="1" thickBot="1" x14ac:dyDescent="0.25">
      <c r="A7" s="1633" t="s">
        <v>1695</v>
      </c>
      <c r="B7" s="1636">
        <f>'Acct Summary 7-8'!C17</f>
        <v>6985304</v>
      </c>
      <c r="C7" s="1636">
        <f>'Acct Summary 7-8'!D17</f>
        <v>900361</v>
      </c>
      <c r="D7" s="1636">
        <f>'Acct Summary 7-8'!F17</f>
        <v>678427</v>
      </c>
      <c r="E7" s="1899"/>
      <c r="F7" s="1634">
        <f>SUM(B7:E7)</f>
        <v>8564092</v>
      </c>
    </row>
    <row r="8" spans="1:8" s="1635" customFormat="1" ht="14.25" thickTop="1" thickBot="1" x14ac:dyDescent="0.25">
      <c r="A8" s="1637" t="s">
        <v>1696</v>
      </c>
      <c r="B8" s="1638">
        <f>(B6-B7)</f>
        <v>266967</v>
      </c>
      <c r="C8" s="1638">
        <f>(C6-C7)</f>
        <v>92828</v>
      </c>
      <c r="D8" s="1638">
        <f>(D6-D7)</f>
        <v>100704</v>
      </c>
      <c r="E8" s="1636">
        <f>(E6-E7)</f>
        <v>1714</v>
      </c>
      <c r="F8" s="1639">
        <f>SUM(F6-F7)</f>
        <v>462213</v>
      </c>
    </row>
    <row r="9" spans="1:8" s="1635" customFormat="1" ht="14.25" thickTop="1" thickBot="1" x14ac:dyDescent="0.25">
      <c r="A9" s="1640" t="s">
        <v>1962</v>
      </c>
      <c r="B9" s="1641">
        <f>'Acct Summary 7-8'!C81</f>
        <v>2960394</v>
      </c>
      <c r="C9" s="1641">
        <f>'Acct Summary 7-8'!D81</f>
        <v>1573613</v>
      </c>
      <c r="D9" s="1641">
        <f>'Acct Summary 7-8'!F81</f>
        <v>968225</v>
      </c>
      <c r="E9" s="1641">
        <f>'Acct Summary 7-8'!I81</f>
        <v>408587</v>
      </c>
      <c r="F9" s="1720">
        <f>SUM(B9:E9)</f>
        <v>5910819</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1856</v>
      </c>
      <c r="B14" s="2395"/>
      <c r="C14" s="2395"/>
      <c r="D14" s="2395"/>
      <c r="E14" s="239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9" colorId="8" zoomScale="110" zoomScaleNormal="110" workbookViewId="0">
      <selection activeCell="C24" sqref="C24:F2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1"/>
      <c r="B8" s="2412"/>
      <c r="C8" s="2412"/>
      <c r="D8" s="2413"/>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6" t="s">
        <v>1998</v>
      </c>
      <c r="D11" s="2417"/>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9" t="s">
        <v>358</v>
      </c>
      <c r="D27" s="2420"/>
    </row>
    <row r="28" spans="1:4" ht="12.75" x14ac:dyDescent="0.2">
      <c r="A28" s="230"/>
      <c r="B28" s="231">
        <v>2</v>
      </c>
      <c r="C28" s="2418" t="s">
        <v>2053</v>
      </c>
      <c r="D28" s="2268"/>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1" t="s">
        <v>632</v>
      </c>
      <c r="D49" s="2422"/>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4" t="s">
        <v>919</v>
      </c>
      <c r="D62" s="2415"/>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4" t="s">
        <v>776</v>
      </c>
      <c r="D76" s="2415"/>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24" sqref="C24:F2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3" t="s">
        <v>1939</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5" t="str">
        <f>COVER!A17</f>
        <v>Hinckley Big Rock CUSD 429</v>
      </c>
      <c r="B7" s="2426"/>
      <c r="C7" s="2426"/>
      <c r="D7" s="2427"/>
      <c r="E7" s="2428">
        <f>COVER!A13</f>
        <v>16019429026</v>
      </c>
      <c r="F7" s="2429"/>
      <c r="G7" s="2430" t="str">
        <f>COVER!T23</f>
        <v>066-004023</v>
      </c>
      <c r="H7" s="2431"/>
      <c r="I7" s="2431"/>
      <c r="J7" s="2431"/>
      <c r="K7" s="2431"/>
      <c r="L7" s="2432"/>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33"/>
      <c r="B9" s="2434"/>
      <c r="C9" s="2434"/>
      <c r="D9" s="2434"/>
      <c r="E9" s="2434"/>
      <c r="F9" s="2435"/>
      <c r="G9" s="2436" t="str">
        <f>COVER!T13</f>
        <v>Wipfli LLP</v>
      </c>
      <c r="H9" s="2437"/>
      <c r="I9" s="2437"/>
      <c r="J9" s="2437"/>
      <c r="K9" s="2437"/>
      <c r="L9" s="2438"/>
    </row>
    <row r="10" spans="1:29" ht="13.5" customHeight="1" x14ac:dyDescent="0.2">
      <c r="A10" s="2439"/>
      <c r="B10" s="2440"/>
      <c r="C10" s="2440"/>
      <c r="D10" s="2440"/>
      <c r="E10" s="2440"/>
      <c r="F10" s="2441"/>
      <c r="G10" s="2436" t="str">
        <f>COVER!T17</f>
        <v>403 East 3rd Street</v>
      </c>
      <c r="H10" s="2442"/>
      <c r="I10" s="2442"/>
      <c r="J10" s="2442"/>
      <c r="K10" s="2442"/>
      <c r="L10" s="2443"/>
    </row>
    <row r="11" spans="1:29" ht="13.5" customHeight="1" x14ac:dyDescent="0.2">
      <c r="A11" s="2042" t="s">
        <v>2044</v>
      </c>
      <c r="B11" s="2043"/>
      <c r="C11" s="2022"/>
      <c r="D11" s="2046"/>
      <c r="E11" s="2022"/>
      <c r="F11" s="2023"/>
      <c r="G11" s="2436" t="str">
        <f>COVER!T19</f>
        <v>Sterling</v>
      </c>
      <c r="H11" s="2442"/>
      <c r="I11" s="2442"/>
      <c r="J11" s="1984" t="str">
        <f>COVER!X19</f>
        <v>IL</v>
      </c>
      <c r="K11" s="1984">
        <f>COVER!Z19</f>
        <v>61081</v>
      </c>
      <c r="L11" s="2026"/>
    </row>
    <row r="12" spans="1:29" ht="13.5" customHeight="1" x14ac:dyDescent="0.2">
      <c r="A12" s="2444" t="s">
        <v>2043</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2046</v>
      </c>
      <c r="H13" s="2028"/>
      <c r="I13" s="2447" t="str">
        <f>COVER!T25</f>
        <v>mschueler@wipfli.com</v>
      </c>
      <c r="J13" s="2448"/>
      <c r="K13" s="2448"/>
      <c r="L13" s="2449"/>
    </row>
    <row r="14" spans="1:29" ht="13.5" customHeight="1" x14ac:dyDescent="0.2">
      <c r="A14" s="2436" t="str">
        <f>COVER!A19</f>
        <v>Highway 30</v>
      </c>
      <c r="B14" s="2434"/>
      <c r="C14" s="2434"/>
      <c r="D14" s="2434"/>
      <c r="E14" s="2033">
        <v>0</v>
      </c>
      <c r="F14" s="1307"/>
      <c r="G14" s="2029" t="s">
        <v>1412</v>
      </c>
      <c r="H14" s="1290"/>
      <c r="I14" s="1290"/>
      <c r="J14" s="1290"/>
      <c r="K14" s="1290"/>
      <c r="L14" s="2025"/>
    </row>
    <row r="15" spans="1:29" ht="13.5" customHeight="1" x14ac:dyDescent="0.2">
      <c r="A15" s="2436" t="str">
        <f>COVER!A21</f>
        <v>Hinckley</v>
      </c>
      <c r="B15" s="2442"/>
      <c r="C15" s="2442"/>
      <c r="D15" s="1289"/>
      <c r="E15" s="1989"/>
      <c r="F15" s="1306"/>
      <c r="G15" s="1983" t="str">
        <f>COVER!T15</f>
        <v>Matthew J. Schueler</v>
      </c>
      <c r="H15" s="1290"/>
      <c r="I15" s="1290"/>
      <c r="J15" s="1290"/>
      <c r="K15" s="1290"/>
      <c r="L15" s="2025"/>
    </row>
    <row r="16" spans="1:29" ht="12.2" customHeight="1" x14ac:dyDescent="0.2">
      <c r="A16" s="2032" t="s">
        <v>2045</v>
      </c>
      <c r="B16" s="1560"/>
      <c r="C16" s="2034">
        <f>COVER!A25</f>
        <v>60520</v>
      </c>
      <c r="D16" s="2034"/>
      <c r="E16" s="2034"/>
      <c r="F16" s="2035"/>
      <c r="G16" s="2450"/>
      <c r="H16" s="2451"/>
      <c r="I16" s="2451"/>
      <c r="J16" s="2451"/>
      <c r="K16" s="2451"/>
      <c r="L16" s="2452"/>
    </row>
    <row r="17" spans="1:13" ht="12.2" customHeight="1" x14ac:dyDescent="0.2">
      <c r="A17" s="2453"/>
      <c r="B17" s="2454"/>
      <c r="C17" s="2454"/>
      <c r="D17" s="2454"/>
      <c r="E17" s="2454"/>
      <c r="F17" s="2455"/>
      <c r="G17" s="2029" t="s">
        <v>1411</v>
      </c>
      <c r="H17" s="1290"/>
      <c r="I17" s="1290"/>
      <c r="J17" s="1290"/>
      <c r="K17" s="2030" t="s">
        <v>1410</v>
      </c>
      <c r="L17" s="2023"/>
      <c r="M17" s="1305"/>
    </row>
    <row r="18" spans="1:13" ht="12.2" customHeight="1" x14ac:dyDescent="0.2">
      <c r="A18" s="2439"/>
      <c r="B18" s="2440"/>
      <c r="C18" s="2440"/>
      <c r="D18" s="2440"/>
      <c r="E18" s="2440"/>
      <c r="F18" s="2441"/>
      <c r="G18" s="2425" t="str">
        <f>COVER!T21</f>
        <v>815-626-1277</v>
      </c>
      <c r="H18" s="2426"/>
      <c r="I18" s="2426"/>
      <c r="J18" s="2426"/>
      <c r="K18" s="2425" t="str">
        <f>COVER!X21</f>
        <v>815-626-9118</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24" sqref="C24:F2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Hinckley Big Rock CUSD 429</v>
      </c>
      <c r="B1" s="2424"/>
      <c r="C1" s="2424"/>
      <c r="D1" s="2424"/>
    </row>
    <row r="2" spans="1:11" s="1982" customFormat="1" ht="12.75" x14ac:dyDescent="0.2">
      <c r="A2" s="2458">
        <f>'Single Audit Cover'!E7</f>
        <v>16019429026</v>
      </c>
      <c r="B2" s="2459"/>
      <c r="C2" s="2459"/>
      <c r="D2" s="2459"/>
    </row>
    <row r="3" spans="1:11" s="1982" customFormat="1" ht="12.75" x14ac:dyDescent="0.2">
      <c r="A3" s="2457" t="s">
        <v>2023</v>
      </c>
      <c r="B3" s="2424"/>
      <c r="C3" s="2424"/>
      <c r="D3" s="2424"/>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C24" sqref="C24:F2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Hinckley Big Rock CUSD 429</v>
      </c>
      <c r="B1" s="2462"/>
      <c r="C1" s="2462"/>
      <c r="D1" s="2462"/>
      <c r="E1" s="2462"/>
    </row>
    <row r="2" spans="1:5" x14ac:dyDescent="0.2">
      <c r="A2" s="2463">
        <f>'Single Audit Cover'!E7</f>
        <v>16019429026</v>
      </c>
      <c r="B2" s="2463"/>
      <c r="C2" s="2463"/>
      <c r="D2" s="2463"/>
      <c r="E2" s="246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429155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13331</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-33067</v>
      </c>
    </row>
    <row r="19" spans="1:4" ht="13.5" thickBot="1" x14ac:dyDescent="0.25">
      <c r="A19" s="1359" t="s">
        <v>1497</v>
      </c>
      <c r="D19" s="1358">
        <f>SUM(D10:D17)</f>
        <v>409419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1495</v>
      </c>
      <c r="D32" s="1356">
        <f>SUM(D19:D30)</f>
        <v>409419</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1489</v>
      </c>
      <c r="C47" s="1349"/>
      <c r="D47" s="1985">
        <f>SUM(D35:D45)</f>
        <v>0</v>
      </c>
    </row>
    <row r="49" spans="2:4" x14ac:dyDescent="0.2">
      <c r="B49" s="1349" t="s">
        <v>1488</v>
      </c>
      <c r="C49" s="1349"/>
      <c r="D49" s="1985">
        <f>D32-D47</f>
        <v>409419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C24" sqref="C24:F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Hinckley Big Rock CUSD 429</v>
      </c>
      <c r="C1" s="2467"/>
      <c r="D1" s="2467"/>
      <c r="E1" s="2467"/>
      <c r="F1" s="2467"/>
      <c r="G1" s="2467"/>
      <c r="H1" s="2467"/>
      <c r="I1" s="2467"/>
      <c r="J1" s="2467"/>
      <c r="K1" s="2467"/>
    </row>
    <row r="2" spans="2:12" ht="15" x14ac:dyDescent="0.2">
      <c r="B2" s="2468">
        <f>'Single Audit Cover'!E7</f>
        <v>16019429026</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C24" sqref="C24:F24"/>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Hinckley Big Rock CUSD 429</v>
      </c>
      <c r="B1" s="2474"/>
      <c r="C1" s="2474"/>
      <c r="D1" s="2474"/>
      <c r="E1" s="1437"/>
    </row>
    <row r="2" spans="1:5" ht="13.5" customHeight="1" x14ac:dyDescent="0.2">
      <c r="A2" s="2475">
        <f>'Single Audit Cover'!E7</f>
        <v>16019429026</v>
      </c>
      <c r="B2" s="2476"/>
      <c r="C2" s="2476"/>
      <c r="D2" s="2476"/>
      <c r="E2" s="1424"/>
    </row>
    <row r="3" spans="1:5" ht="15.75" customHeight="1" x14ac:dyDescent="0.25">
      <c r="A3" s="2477" t="s">
        <v>1545</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1918</v>
      </c>
      <c r="C6" s="1367"/>
      <c r="D6" s="1367"/>
    </row>
    <row r="7" spans="1:5" ht="60.95" customHeight="1" x14ac:dyDescent="0.2">
      <c r="A7" s="2481" t="s">
        <v>2031</v>
      </c>
      <c r="B7" s="2482"/>
      <c r="C7" s="2482"/>
      <c r="D7" s="2482"/>
      <c r="E7" s="1435"/>
    </row>
    <row r="8" spans="1:5" ht="13.5" customHeight="1" x14ac:dyDescent="0.2">
      <c r="A8" s="1357" t="s">
        <v>1919</v>
      </c>
      <c r="C8" s="1353"/>
      <c r="D8" s="1353"/>
    </row>
    <row r="9" spans="1:5" x14ac:dyDescent="0.2">
      <c r="A9" s="2481" t="s">
        <v>1920</v>
      </c>
      <c r="B9" s="2482"/>
      <c r="C9" s="2482"/>
      <c r="D9" s="248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0" t="s">
        <v>1921</v>
      </c>
      <c r="B28" s="2470"/>
      <c r="C28" s="2470"/>
      <c r="D28" s="2470"/>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1" t="s">
        <v>2032</v>
      </c>
      <c r="C42" s="2471"/>
      <c r="D42" s="2471"/>
      <c r="E42" s="1424"/>
    </row>
    <row r="43" spans="1:5" s="1372" customFormat="1" ht="46.15" customHeight="1" x14ac:dyDescent="0.2">
      <c r="A43" s="1423">
        <v>6</v>
      </c>
      <c r="B43" s="2472" t="s">
        <v>2084</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24" sqref="C24:F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Hinckley Big Rock CUSD 429</v>
      </c>
      <c r="C1" s="2485"/>
      <c r="D1" s="2485"/>
      <c r="E1" s="2485"/>
      <c r="F1" s="2485"/>
      <c r="G1" s="2485"/>
      <c r="H1" s="2485"/>
      <c r="I1" s="2485"/>
      <c r="J1" s="1476"/>
    </row>
    <row r="2" spans="2:10" s="1367" customFormat="1" ht="12.75" customHeight="1" x14ac:dyDescent="0.2">
      <c r="B2" s="2486">
        <f>'Single Audit Cover'!E7</f>
        <v>16019429026</v>
      </c>
      <c r="C2" s="2487"/>
      <c r="D2" s="2487"/>
      <c r="E2" s="2487"/>
      <c r="F2" s="2487"/>
      <c r="G2" s="2487"/>
      <c r="H2" s="2487"/>
      <c r="I2" s="2487"/>
      <c r="J2" s="1476"/>
    </row>
    <row r="3" spans="2:10" s="1367" customFormat="1" ht="12.75" customHeight="1" x14ac:dyDescent="0.2">
      <c r="B3" s="2488" t="s">
        <v>1568</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1567</v>
      </c>
      <c r="C7" s="2480"/>
      <c r="D7" s="2480"/>
      <c r="E7" s="2480"/>
      <c r="F7" s="2480"/>
      <c r="G7" s="2480"/>
      <c r="H7" s="2480"/>
      <c r="I7" s="248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3"/>
      <c r="D11" s="2483"/>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3"/>
      <c r="E29" s="2493"/>
      <c r="F29" s="2493"/>
      <c r="G29" s="2493"/>
      <c r="H29" s="2493"/>
      <c r="I29" s="2493"/>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1552</v>
      </c>
      <c r="C44" s="1387"/>
      <c r="D44" s="1387"/>
      <c r="E44" s="2492"/>
      <c r="F44" s="2492"/>
      <c r="G44" s="2492"/>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C24" sqref="C24:F2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Hinckley Big Rock CUSD 429</v>
      </c>
      <c r="C1" s="2484"/>
      <c r="D1" s="2484"/>
      <c r="E1" s="2484"/>
      <c r="F1" s="2484"/>
      <c r="G1" s="2484"/>
      <c r="H1" s="2484"/>
      <c r="I1" s="2484"/>
      <c r="J1" s="2484"/>
      <c r="K1" s="2484"/>
      <c r="L1" s="1524"/>
      <c r="M1" s="1524"/>
    </row>
    <row r="2" spans="1:13" ht="12" customHeight="1" x14ac:dyDescent="0.2">
      <c r="B2" s="2486">
        <f>'Single Audit Cover'!E7</f>
        <v>16019429026</v>
      </c>
      <c r="C2" s="2486"/>
      <c r="D2" s="2486"/>
      <c r="E2" s="2486"/>
      <c r="F2" s="2486"/>
      <c r="G2" s="2486"/>
      <c r="H2" s="2486"/>
      <c r="I2" s="2486"/>
      <c r="J2" s="2486"/>
      <c r="K2" s="2486"/>
      <c r="L2" s="1523"/>
      <c r="M2" s="1522"/>
    </row>
    <row r="3" spans="1:13" ht="10.35" customHeight="1" x14ac:dyDescent="0.2">
      <c r="B3" s="2479" t="s">
        <v>1568</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1588</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C24" sqref="C24:F2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Hinckley Big Rock CUSD 429</v>
      </c>
      <c r="C1" s="2500"/>
      <c r="D1" s="2500"/>
      <c r="E1" s="2500"/>
      <c r="F1" s="2500"/>
      <c r="G1" s="2500"/>
      <c r="H1" s="2500"/>
      <c r="I1" s="2500"/>
      <c r="J1" s="2500"/>
      <c r="K1" s="2500"/>
      <c r="L1" s="1545"/>
    </row>
    <row r="2" spans="1:12" ht="12.75" customHeight="1" x14ac:dyDescent="0.2">
      <c r="B2" s="2501">
        <f>'Single Audit Cover'!E7</f>
        <v>16019429026</v>
      </c>
      <c r="C2" s="2501"/>
      <c r="D2" s="2501"/>
      <c r="E2" s="2501"/>
      <c r="F2" s="2501"/>
      <c r="G2" s="2501"/>
      <c r="H2" s="2501"/>
      <c r="I2" s="2501"/>
      <c r="J2" s="2501"/>
      <c r="K2" s="2501"/>
      <c r="L2" s="1544"/>
    </row>
    <row r="3" spans="1:12" ht="12.75" customHeight="1" x14ac:dyDescent="0.2">
      <c r="B3" s="2479" t="s">
        <v>1568</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1389</v>
      </c>
      <c r="C5" s="1353"/>
      <c r="L5" s="1427"/>
    </row>
    <row r="6" spans="1:12" ht="30.75" customHeight="1" x14ac:dyDescent="0.2">
      <c r="A6" s="1427"/>
      <c r="B6" s="2502" t="s">
        <v>1609</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3"/>
      <c r="E14" s="2503"/>
      <c r="F14" s="2503"/>
      <c r="H14" s="1433" t="s">
        <v>1603</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4"/>
      <c r="E16" s="2504"/>
      <c r="F16" s="2504"/>
      <c r="G16" s="2504"/>
      <c r="H16" s="2504"/>
      <c r="I16" s="2504"/>
      <c r="J16" s="2504"/>
      <c r="K16" s="2504"/>
      <c r="L16" s="1427"/>
    </row>
    <row r="17" spans="2:12" ht="13.5" customHeight="1" x14ac:dyDescent="0.2">
      <c r="B17" s="1434" t="s">
        <v>1601</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24" sqref="C24:F2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Hinckley Big Rock CUSD 429</v>
      </c>
      <c r="C1" s="2484"/>
      <c r="D1" s="2484"/>
      <c r="E1" s="1557"/>
    </row>
    <row r="2" spans="2:5" s="1387" customFormat="1" ht="12.75" customHeight="1" x14ac:dyDescent="0.2">
      <c r="B2" s="2486">
        <f>'Single Audit Cover'!E7</f>
        <v>16019429026</v>
      </c>
      <c r="C2" s="2486"/>
      <c r="D2" s="2486"/>
      <c r="E2" s="1556"/>
    </row>
    <row r="3" spans="2:5" s="1346" customFormat="1" ht="12.75" customHeight="1" x14ac:dyDescent="0.2">
      <c r="B3" s="2479" t="s">
        <v>1619</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C24" sqref="C24:F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Hinckley Big Rock CUSD 429</v>
      </c>
      <c r="C1" s="2484"/>
      <c r="D1" s="2484"/>
      <c r="E1" s="2484"/>
      <c r="F1" s="1545"/>
      <c r="G1" s="1545"/>
      <c r="H1" s="1545"/>
      <c r="I1" s="1545"/>
      <c r="J1" s="1545"/>
      <c r="K1" s="1545"/>
      <c r="L1" s="1545"/>
    </row>
    <row r="2" spans="2:12" ht="13.5" customHeight="1" x14ac:dyDescent="0.2">
      <c r="B2" s="2486">
        <f>'Single Audit Cover'!E7</f>
        <v>16019429026</v>
      </c>
      <c r="C2" s="2486"/>
      <c r="D2" s="2486"/>
      <c r="E2" s="2486"/>
      <c r="F2" s="1544"/>
      <c r="G2" s="1544"/>
      <c r="H2" s="1544"/>
      <c r="I2" s="1544"/>
      <c r="J2" s="1544"/>
      <c r="K2" s="1544"/>
      <c r="L2" s="1544"/>
    </row>
    <row r="3" spans="2:12" ht="13.5" customHeight="1" x14ac:dyDescent="0.2">
      <c r="B3" s="2479" t="s">
        <v>1627</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1623</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16019429026</v>
      </c>
    </row>
    <row r="3" spans="1:2" x14ac:dyDescent="0.2">
      <c r="A3" t="s">
        <v>1131</v>
      </c>
      <c r="B3" s="1232" t="str">
        <f>COVER!A15</f>
        <v>DeKalb</v>
      </c>
    </row>
    <row r="4" spans="1:2" x14ac:dyDescent="0.2">
      <c r="A4" t="s">
        <v>1187</v>
      </c>
      <c r="B4" s="1232" t="str">
        <f>COVER!A17</f>
        <v>Hinckley Big Rock CUSD 429</v>
      </c>
    </row>
    <row r="5" spans="1:2" x14ac:dyDescent="0.2">
      <c r="A5" t="s">
        <v>818</v>
      </c>
      <c r="B5" s="1232" t="str">
        <f>COVER!A38</f>
        <v>Travis McGuire</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066-004023</v>
      </c>
    </row>
    <row r="16" spans="1:2" x14ac:dyDescent="0.2">
      <c r="A16" t="s">
        <v>500</v>
      </c>
      <c r="B16" s="1232" t="str">
        <f>COVER!T13</f>
        <v>Wipfli LLP</v>
      </c>
    </row>
    <row r="17" spans="1:2" x14ac:dyDescent="0.2">
      <c r="A17" t="s">
        <v>1051</v>
      </c>
      <c r="B17" s="1232" t="str">
        <f>COVER!T15</f>
        <v>Matthew J. Schueler</v>
      </c>
    </row>
    <row r="18" spans="1:2" x14ac:dyDescent="0.2">
      <c r="A18" t="s">
        <v>1369</v>
      </c>
      <c r="B18" s="1232" t="str">
        <f>COVER!T17</f>
        <v>403 East 3rd Street</v>
      </c>
    </row>
    <row r="19" spans="1:2" x14ac:dyDescent="0.2">
      <c r="A19" t="s">
        <v>1053</v>
      </c>
      <c r="B19" s="1232" t="str">
        <f>COVER!T25</f>
        <v>mschueler@wipfli.com</v>
      </c>
    </row>
    <row r="20" spans="1:2" x14ac:dyDescent="0.2">
      <c r="A20" t="s">
        <v>1054</v>
      </c>
      <c r="B20" s="1232" t="str">
        <f>COVER!T19</f>
        <v>Sterling</v>
      </c>
    </row>
    <row r="21" spans="1:2" x14ac:dyDescent="0.2">
      <c r="A21" t="s">
        <v>568</v>
      </c>
      <c r="B21" s="1232" t="str">
        <f>COVER!X19</f>
        <v>IL</v>
      </c>
    </row>
    <row r="22" spans="1:2" x14ac:dyDescent="0.2">
      <c r="A22" t="s">
        <v>1055</v>
      </c>
      <c r="B22" s="1232">
        <f>COVER!Z19</f>
        <v>61081</v>
      </c>
    </row>
    <row r="23" spans="1:2" x14ac:dyDescent="0.2">
      <c r="A23" t="s">
        <v>1371</v>
      </c>
      <c r="B23" s="1232" t="str">
        <f>COVER!T21</f>
        <v>815-626-1277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Yes</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36263</v>
      </c>
    </row>
    <row r="51" spans="1:4" x14ac:dyDescent="0.2">
      <c r="A51" s="13" t="s">
        <v>1915</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2961023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629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629</v>
      </c>
      <c r="C91" s="14" t="s">
        <v>671</v>
      </c>
      <c r="D91" s="14" t="str">
        <f t="shared" si="0"/>
        <v>Error?</v>
      </c>
    </row>
    <row r="92" spans="1:4" x14ac:dyDescent="0.2">
      <c r="A92" s="55">
        <v>31</v>
      </c>
      <c r="B92" s="1232">
        <f>'Assets-Liab 5-6'!C39</f>
        <v>2960394</v>
      </c>
      <c r="D92" s="14" t="str">
        <f t="shared" si="0"/>
        <v>Error?</v>
      </c>
    </row>
    <row r="93" spans="1:4" x14ac:dyDescent="0.2">
      <c r="A93" s="55">
        <v>32</v>
      </c>
      <c r="B93" s="1232">
        <f>'Assets-Liab 5-6'!C41</f>
        <v>2961023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1573613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1573613</v>
      </c>
      <c r="D123" s="14" t="str">
        <f t="shared" si="0"/>
        <v>Error?</v>
      </c>
    </row>
    <row r="124" spans="1:4" x14ac:dyDescent="0.2">
      <c r="A124" s="55">
        <v>63</v>
      </c>
      <c r="B124" s="1232">
        <f>'Assets-Liab 5-6'!D41</f>
        <v>1573613</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1115333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1115333</v>
      </c>
      <c r="D140" s="14" t="str">
        <f t="shared" si="1"/>
        <v>Error?</v>
      </c>
    </row>
    <row r="141" spans="1:4" x14ac:dyDescent="0.2">
      <c r="A141" s="55">
        <v>80</v>
      </c>
      <c r="B141" s="1232">
        <f>'Assets-Liab 5-6'!E41</f>
        <v>1115333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968225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968225</v>
      </c>
      <c r="D170" s="14" t="str">
        <f t="shared" si="1"/>
        <v>Error?</v>
      </c>
    </row>
    <row r="171" spans="1:4" x14ac:dyDescent="0.2">
      <c r="A171" s="55">
        <v>110</v>
      </c>
      <c r="B171" s="1232">
        <f>'Assets-Liab 5-6'!F41</f>
        <v>968225</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135009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135009</v>
      </c>
      <c r="D189" s="14" t="str">
        <f t="shared" si="1"/>
        <v>Error?</v>
      </c>
    </row>
    <row r="190" spans="1:4" x14ac:dyDescent="0.2">
      <c r="A190" s="55">
        <v>129</v>
      </c>
      <c r="B190" s="1232">
        <f>'Assets-Liab 5-6'!G41</f>
        <v>135009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219866</v>
      </c>
      <c r="D273" s="14" t="str">
        <f t="shared" si="3"/>
        <v>Error?</v>
      </c>
    </row>
    <row r="274" spans="1:4" x14ac:dyDescent="0.2">
      <c r="A274" s="55">
        <v>213</v>
      </c>
      <c r="B274" s="1232">
        <f>'Assets-Liab 5-6'!M17</f>
        <v>13280697</v>
      </c>
      <c r="D274" s="14" t="str">
        <f t="shared" si="3"/>
        <v>Error?</v>
      </c>
    </row>
    <row r="275" spans="1:4" x14ac:dyDescent="0.2">
      <c r="A275" s="55">
        <v>214</v>
      </c>
      <c r="B275" s="1232">
        <f>'Assets-Liab 5-6'!M18</f>
        <v>1484463</v>
      </c>
      <c r="D275" s="14" t="str">
        <f t="shared" si="3"/>
        <v>Error?</v>
      </c>
    </row>
    <row r="276" spans="1:4" x14ac:dyDescent="0.2">
      <c r="A276" s="55">
        <v>215</v>
      </c>
      <c r="B276" s="1232">
        <f>'Assets-Liab 5-6'!M19</f>
        <v>304276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15289302</v>
      </c>
      <c r="C279" s="14" t="s">
        <v>671</v>
      </c>
      <c r="D279" s="14" t="str">
        <f t="shared" si="3"/>
        <v>Error?</v>
      </c>
    </row>
    <row r="280" spans="1:4" x14ac:dyDescent="0.2">
      <c r="A280" s="55">
        <v>219</v>
      </c>
      <c r="B280" s="1232">
        <f>'Assets-Liab 5-6'!M40</f>
        <v>15289302</v>
      </c>
      <c r="D280" s="14" t="str">
        <f t="shared" si="3"/>
        <v>Error?</v>
      </c>
    </row>
    <row r="281" spans="1:4" x14ac:dyDescent="0.2">
      <c r="A281" s="55">
        <v>220</v>
      </c>
      <c r="B281" s="1232">
        <f>'Assets-Liab 5-6'!M41</f>
        <v>15289302</v>
      </c>
      <c r="C281" s="14" t="s">
        <v>671</v>
      </c>
      <c r="D281" s="14" t="str">
        <f t="shared" si="3"/>
        <v>Error?</v>
      </c>
    </row>
    <row r="282" spans="1:4" x14ac:dyDescent="0.2">
      <c r="A282" s="55">
        <v>221</v>
      </c>
      <c r="B282" s="1232">
        <f>'Assets-Liab 5-6'!N21</f>
        <v>1115333</v>
      </c>
      <c r="D282" s="14" t="str">
        <f t="shared" si="3"/>
        <v>Error?</v>
      </c>
    </row>
    <row r="283" spans="1:4" x14ac:dyDescent="0.2">
      <c r="A283" s="55">
        <v>222</v>
      </c>
      <c r="B283" s="1232">
        <f>'Assets-Liab 5-6'!N22</f>
        <v>11685854</v>
      </c>
      <c r="D283" s="14" t="str">
        <f t="shared" si="3"/>
        <v>Error?</v>
      </c>
    </row>
    <row r="284" spans="1:4" x14ac:dyDescent="0.2">
      <c r="A284" s="55">
        <v>223</v>
      </c>
      <c r="B284" s="1232">
        <f>'Assets-Liab 5-6'!N23</f>
        <v>12801187</v>
      </c>
      <c r="C284" s="14" t="s">
        <v>671</v>
      </c>
      <c r="D284" s="14" t="str">
        <f t="shared" si="3"/>
        <v>Error?</v>
      </c>
    </row>
    <row r="285" spans="1:4" x14ac:dyDescent="0.2">
      <c r="A285" s="55">
        <v>224</v>
      </c>
      <c r="B285" s="1232">
        <f>'Assets-Liab 5-6'!N36</f>
        <v>12801187</v>
      </c>
      <c r="D285" s="14" t="str">
        <f t="shared" si="3"/>
        <v>Error?</v>
      </c>
    </row>
    <row r="286" spans="1:4" x14ac:dyDescent="0.2">
      <c r="A286" s="83">
        <v>225</v>
      </c>
      <c r="D286" s="14" t="str">
        <f t="shared" si="3"/>
        <v>OK</v>
      </c>
    </row>
    <row r="287" spans="1:4" x14ac:dyDescent="0.2">
      <c r="A287" s="55">
        <v>226</v>
      </c>
      <c r="B287" s="1232">
        <f>'Assets-Liab 5-6'!N37</f>
        <v>12801187</v>
      </c>
      <c r="C287" s="14" t="s">
        <v>671</v>
      </c>
      <c r="D287" s="14" t="str">
        <f t="shared" si="3"/>
        <v>Error?</v>
      </c>
    </row>
    <row r="288" spans="1:4" x14ac:dyDescent="0.2">
      <c r="A288" s="55">
        <v>227</v>
      </c>
      <c r="B288" s="1232">
        <f>'Assets-Liab 5-6'!N41</f>
        <v>12801187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139721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2238605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83609</v>
      </c>
      <c r="D717" s="14" t="str">
        <f t="shared" si="10"/>
        <v>Error?</v>
      </c>
    </row>
    <row r="718" spans="1:4" x14ac:dyDescent="0.2">
      <c r="A718" s="55">
        <v>657</v>
      </c>
      <c r="B718" s="1232">
        <f>'Expenditures 15-22'!C14</f>
        <v>152732</v>
      </c>
      <c r="D718" s="14" t="str">
        <f t="shared" si="10"/>
        <v>Error?</v>
      </c>
    </row>
    <row r="719" spans="1:4" x14ac:dyDescent="0.2">
      <c r="A719" s="55">
        <v>658</v>
      </c>
      <c r="B719" s="1232">
        <f>'Expenditures 15-22'!C15</f>
        <v>9000</v>
      </c>
      <c r="D719" s="14" t="str">
        <f t="shared" si="10"/>
        <v>Error?</v>
      </c>
    </row>
    <row r="720" spans="1:4" x14ac:dyDescent="0.2">
      <c r="A720" s="55">
        <v>659</v>
      </c>
      <c r="B720" s="1232">
        <f>'Expenditures 15-22'!C33</f>
        <v>3331256</v>
      </c>
      <c r="C720" s="14" t="s">
        <v>671</v>
      </c>
      <c r="D720" s="14" t="str">
        <f t="shared" si="10"/>
        <v>Error?</v>
      </c>
    </row>
    <row r="721" spans="1:4" x14ac:dyDescent="0.2">
      <c r="A721" s="55">
        <v>660</v>
      </c>
      <c r="B721" s="1232">
        <f>'Expenditures 15-22'!C36</f>
        <v>81176</v>
      </c>
      <c r="D721" s="14" t="str">
        <f t="shared" si="10"/>
        <v>Error?</v>
      </c>
    </row>
    <row r="722" spans="1:4" x14ac:dyDescent="0.2">
      <c r="A722" s="55">
        <v>661</v>
      </c>
      <c r="B722" s="1232">
        <f>'Expenditures 15-22'!C37</f>
        <v>43236</v>
      </c>
      <c r="D722" s="14" t="str">
        <f t="shared" si="10"/>
        <v>Error?</v>
      </c>
    </row>
    <row r="723" spans="1:4" x14ac:dyDescent="0.2">
      <c r="A723" s="55">
        <v>662</v>
      </c>
      <c r="B723" s="1232">
        <f>'Expenditures 15-22'!C38</f>
        <v>32750</v>
      </c>
      <c r="D723" s="14" t="str">
        <f t="shared" si="10"/>
        <v>Error?</v>
      </c>
    </row>
    <row r="724" spans="1:4" x14ac:dyDescent="0.2">
      <c r="A724" s="55">
        <v>663</v>
      </c>
      <c r="B724" s="1232">
        <f>'Expenditures 15-22'!C39</f>
        <v>31638</v>
      </c>
      <c r="D724" s="14" t="str">
        <f t="shared" si="10"/>
        <v>Error?</v>
      </c>
    </row>
    <row r="725" spans="1:4" x14ac:dyDescent="0.2">
      <c r="A725" s="55">
        <v>664</v>
      </c>
      <c r="B725" s="1232">
        <f>'Expenditures 15-22'!C40</f>
        <v>108445</v>
      </c>
      <c r="D725" s="14" t="str">
        <f t="shared" si="10"/>
        <v>Error?</v>
      </c>
    </row>
    <row r="726" spans="1:4" x14ac:dyDescent="0.2">
      <c r="A726" s="55">
        <v>665</v>
      </c>
      <c r="B726" s="1232">
        <f>'Expenditures 15-22'!C41</f>
        <v>8503</v>
      </c>
      <c r="D726" s="14" t="str">
        <f t="shared" si="10"/>
        <v>Error?</v>
      </c>
    </row>
    <row r="727" spans="1:4" x14ac:dyDescent="0.2">
      <c r="A727" s="55">
        <v>666</v>
      </c>
      <c r="B727" s="1232">
        <f>'Expenditures 15-22'!C42</f>
        <v>305748</v>
      </c>
      <c r="C727" s="14" t="s">
        <v>671</v>
      </c>
      <c r="D727" s="14" t="str">
        <f t="shared" si="10"/>
        <v>Error?</v>
      </c>
    </row>
    <row r="728" spans="1:4" x14ac:dyDescent="0.2">
      <c r="A728" s="55">
        <v>667</v>
      </c>
      <c r="B728" s="1232">
        <f>'Expenditures 15-22'!C44</f>
        <v>12975</v>
      </c>
      <c r="D728" s="14" t="str">
        <f t="shared" si="10"/>
        <v>Error?</v>
      </c>
    </row>
    <row r="729" spans="1:4" x14ac:dyDescent="0.2">
      <c r="A729" s="55">
        <v>668</v>
      </c>
      <c r="B729" s="1232">
        <f>'Expenditures 15-22'!C45</f>
        <v>20433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33408</v>
      </c>
      <c r="C731" s="14" t="s">
        <v>671</v>
      </c>
      <c r="D731" s="14" t="str">
        <f t="shared" si="10"/>
        <v>Error?</v>
      </c>
    </row>
    <row r="732" spans="1:4" x14ac:dyDescent="0.2">
      <c r="A732" s="55">
        <v>671</v>
      </c>
      <c r="B732" s="1232">
        <f>'Expenditures 15-22'!C49</f>
        <v>114856</v>
      </c>
      <c r="D732" s="14" t="str">
        <f t="shared" si="10"/>
        <v>Error?</v>
      </c>
    </row>
    <row r="733" spans="1:4" x14ac:dyDescent="0.2">
      <c r="A733" s="55">
        <v>672</v>
      </c>
      <c r="B733" s="1232">
        <f>'Expenditures 15-22'!C50</f>
        <v>145838</v>
      </c>
      <c r="D733" s="14" t="str">
        <f t="shared" si="10"/>
        <v>Error?</v>
      </c>
    </row>
    <row r="734" spans="1:4" x14ac:dyDescent="0.2">
      <c r="A734" s="55">
        <v>673</v>
      </c>
      <c r="B734" s="1232">
        <f>'Expenditures 15-22'!C53</f>
        <v>377845</v>
      </c>
      <c r="C734" s="14" t="s">
        <v>671</v>
      </c>
      <c r="D734" s="14" t="str">
        <f t="shared" si="10"/>
        <v>Error?</v>
      </c>
    </row>
    <row r="735" spans="1:4" x14ac:dyDescent="0.2">
      <c r="A735" s="55">
        <v>674</v>
      </c>
      <c r="B735" s="1232">
        <f>'Expenditures 15-22'!C55</f>
        <v>465745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465745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77268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77268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80963</v>
      </c>
      <c r="D754" s="14" t="str">
        <f t="shared" si="10"/>
        <v>Error?</v>
      </c>
    </row>
    <row r="755" spans="1:4" x14ac:dyDescent="0.2">
      <c r="A755" s="55">
        <v>694</v>
      </c>
      <c r="B755" s="1232">
        <f>'Expenditures 15-22'!C74</f>
        <v>1340977</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4672233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475522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22390</v>
      </c>
      <c r="D775" s="14" t="str">
        <f t="shared" si="11"/>
        <v>Error?</v>
      </c>
    </row>
    <row r="776" spans="1:4" x14ac:dyDescent="0.2">
      <c r="A776" s="55">
        <v>715</v>
      </c>
      <c r="B776" s="1232">
        <f>'Expenditures 15-22'!D14</f>
        <v>10770</v>
      </c>
      <c r="D776" s="14" t="str">
        <f t="shared" si="11"/>
        <v>Error?</v>
      </c>
    </row>
    <row r="777" spans="1:4" x14ac:dyDescent="0.2">
      <c r="A777" s="55">
        <v>716</v>
      </c>
      <c r="B777" s="1232">
        <f>'Expenditures 15-22'!D15</f>
        <v>1871</v>
      </c>
      <c r="D777" s="14" t="str">
        <f t="shared" si="11"/>
        <v>Error?</v>
      </c>
    </row>
    <row r="778" spans="1:4" x14ac:dyDescent="0.2">
      <c r="A778" s="55">
        <v>717</v>
      </c>
      <c r="B778" s="1232">
        <f>'Expenditures 15-22'!D33</f>
        <v>722630</v>
      </c>
      <c r="C778" s="14" t="s">
        <v>671</v>
      </c>
      <c r="D778" s="14" t="str">
        <f t="shared" si="11"/>
        <v>Error?</v>
      </c>
    </row>
    <row r="779" spans="1:4" x14ac:dyDescent="0.2">
      <c r="A779" s="55">
        <v>718</v>
      </c>
      <c r="B779" s="1232">
        <f>'Expenditures 15-22'!D36</f>
        <v>17464</v>
      </c>
      <c r="D779" s="14" t="str">
        <f t="shared" si="11"/>
        <v>Error?</v>
      </c>
    </row>
    <row r="780" spans="1:4" x14ac:dyDescent="0.2">
      <c r="A780" s="55">
        <v>719</v>
      </c>
      <c r="B780" s="1232">
        <f>'Expenditures 15-22'!D37</f>
        <v>5679</v>
      </c>
      <c r="D780" s="14" t="str">
        <f t="shared" si="11"/>
        <v>Error?</v>
      </c>
    </row>
    <row r="781" spans="1:4" x14ac:dyDescent="0.2">
      <c r="A781" s="55">
        <v>720</v>
      </c>
      <c r="B781" s="1232">
        <f>'Expenditures 15-22'!D38</f>
        <v>4017</v>
      </c>
      <c r="D781" s="14" t="str">
        <f t="shared" si="11"/>
        <v>Error?</v>
      </c>
    </row>
    <row r="782" spans="1:4" x14ac:dyDescent="0.2">
      <c r="A782" s="55">
        <v>721</v>
      </c>
      <c r="B782" s="1232">
        <f>'Expenditures 15-22'!D39</f>
        <v>20941</v>
      </c>
      <c r="D782" s="14" t="str">
        <f t="shared" si="11"/>
        <v>Error?</v>
      </c>
    </row>
    <row r="783" spans="1:4" x14ac:dyDescent="0.2">
      <c r="A783" s="55">
        <v>722</v>
      </c>
      <c r="B783" s="1232">
        <f>'Expenditures 15-22'!D40</f>
        <v>24985</v>
      </c>
      <c r="D783" s="14" t="str">
        <f t="shared" si="11"/>
        <v>Error?</v>
      </c>
    </row>
    <row r="784" spans="1:4" x14ac:dyDescent="0.2">
      <c r="A784" s="55">
        <v>723</v>
      </c>
      <c r="B784" s="1232">
        <f>'Expenditures 15-22'!D41</f>
        <v>2255</v>
      </c>
      <c r="D784" s="14" t="str">
        <f t="shared" si="11"/>
        <v>Error?</v>
      </c>
    </row>
    <row r="785" spans="1:4" x14ac:dyDescent="0.2">
      <c r="A785" s="55">
        <v>724</v>
      </c>
      <c r="B785" s="1232">
        <f>'Expenditures 15-22'!D42</f>
        <v>75341</v>
      </c>
      <c r="C785" s="14" t="s">
        <v>671</v>
      </c>
      <c r="D785" s="14" t="str">
        <f t="shared" si="11"/>
        <v>Error?</v>
      </c>
    </row>
    <row r="786" spans="1:4" x14ac:dyDescent="0.2">
      <c r="A786" s="55">
        <v>725</v>
      </c>
      <c r="B786" s="1232">
        <f>'Expenditures 15-22'!D44</f>
        <v>3488</v>
      </c>
      <c r="D786" s="14" t="str">
        <f t="shared" si="11"/>
        <v>Error?</v>
      </c>
    </row>
    <row r="787" spans="1:4" x14ac:dyDescent="0.2">
      <c r="A787" s="55">
        <v>726</v>
      </c>
      <c r="B787" s="1232">
        <f>'Expenditures 15-22'!D45</f>
        <v>6017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9505</v>
      </c>
      <c r="C789" s="14" t="s">
        <v>671</v>
      </c>
      <c r="D789" s="14" t="str">
        <f t="shared" si="11"/>
        <v>Error?</v>
      </c>
    </row>
    <row r="790" spans="1:4" x14ac:dyDescent="0.2">
      <c r="A790" s="55">
        <v>729</v>
      </c>
      <c r="B790" s="1232">
        <f>'Expenditures 15-22'!D49</f>
        <v>2456</v>
      </c>
      <c r="D790" s="14" t="str">
        <f t="shared" si="11"/>
        <v>Error?</v>
      </c>
    </row>
    <row r="791" spans="1:4" x14ac:dyDescent="0.2">
      <c r="A791" s="55">
        <v>730</v>
      </c>
      <c r="B791" s="1232">
        <f>'Expenditures 15-22'!D50</f>
        <v>49639</v>
      </c>
      <c r="D791" s="14" t="str">
        <f t="shared" si="11"/>
        <v>Error?</v>
      </c>
    </row>
    <row r="792" spans="1:4" x14ac:dyDescent="0.2">
      <c r="A792" s="55">
        <v>731</v>
      </c>
      <c r="B792" s="1232">
        <f>'Expenditures 15-22'!D53</f>
        <v>72904</v>
      </c>
      <c r="C792" s="14" t="s">
        <v>671</v>
      </c>
      <c r="D792" s="14" t="str">
        <f t="shared" si="11"/>
        <v>Error?</v>
      </c>
    </row>
    <row r="793" spans="1:4" x14ac:dyDescent="0.2">
      <c r="A793" s="55">
        <v>732</v>
      </c>
      <c r="B793" s="1232">
        <f>'Expenditures 15-22'!D55</f>
        <v>123534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123534</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6017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6017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6034</v>
      </c>
      <c r="D812" s="14" t="str">
        <f t="shared" si="11"/>
        <v>Error?</v>
      </c>
    </row>
    <row r="813" spans="1:4" x14ac:dyDescent="0.2">
      <c r="A813" s="55">
        <v>752</v>
      </c>
      <c r="B813" s="1232">
        <f>'Expenditures 15-22'!D74</f>
        <v>293335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1015965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41305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23</v>
      </c>
      <c r="D833" s="14" t="str">
        <f t="shared" si="12"/>
        <v>Error?</v>
      </c>
    </row>
    <row r="834" spans="1:4" x14ac:dyDescent="0.2">
      <c r="A834" s="55">
        <v>773</v>
      </c>
      <c r="B834" s="1232">
        <f>'Expenditures 15-22'!E14</f>
        <v>22756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87182</v>
      </c>
      <c r="C836" s="14" t="s">
        <v>671</v>
      </c>
      <c r="D836" s="14" t="str">
        <f t="shared" si="12"/>
        <v>Error?</v>
      </c>
    </row>
    <row r="837" spans="1:4" x14ac:dyDescent="0.2">
      <c r="A837" s="55">
        <v>776</v>
      </c>
      <c r="B837" s="1232">
        <f>'Expenditures 15-22'!E36</f>
        <v>100</v>
      </c>
      <c r="D837" s="14" t="str">
        <f t="shared" si="12"/>
        <v>Error?</v>
      </c>
    </row>
    <row r="838" spans="1:4" x14ac:dyDescent="0.2">
      <c r="A838" s="55">
        <v>777</v>
      </c>
      <c r="B838" s="1232">
        <f>'Expenditures 15-22'!E37</f>
        <v>20</v>
      </c>
      <c r="D838" s="14" t="str">
        <f t="shared" si="12"/>
        <v>Error?</v>
      </c>
    </row>
    <row r="839" spans="1:4" x14ac:dyDescent="0.2">
      <c r="A839" s="55">
        <v>778</v>
      </c>
      <c r="B839" s="1232">
        <f>'Expenditures 15-22'!E38</f>
        <v>73556</v>
      </c>
      <c r="D839" s="14" t="str">
        <f t="shared" si="12"/>
        <v>Error?</v>
      </c>
    </row>
    <row r="840" spans="1:4" x14ac:dyDescent="0.2">
      <c r="A840" s="55">
        <v>779</v>
      </c>
      <c r="B840" s="1232">
        <f>'Expenditures 15-22'!E39</f>
        <v>539</v>
      </c>
      <c r="D840" s="14" t="str">
        <f t="shared" si="12"/>
        <v>Error?</v>
      </c>
    </row>
    <row r="841" spans="1:4" x14ac:dyDescent="0.2">
      <c r="A841" s="55">
        <v>780</v>
      </c>
      <c r="B841" s="1232">
        <f>'Expenditures 15-22'!E40</f>
        <v>46647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120862</v>
      </c>
      <c r="C843" s="14" t="s">
        <v>671</v>
      </c>
      <c r="D843" s="14" t="str">
        <f t="shared" si="12"/>
        <v>Error?</v>
      </c>
    </row>
    <row r="844" spans="1:4" x14ac:dyDescent="0.2">
      <c r="A844" s="55">
        <v>783</v>
      </c>
      <c r="B844" s="1232">
        <f>'Expenditures 15-22'!E44</f>
        <v>33366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2076</v>
      </c>
      <c r="D846" s="14" t="str">
        <f t="shared" si="12"/>
        <v>Error?</v>
      </c>
    </row>
    <row r="847" spans="1:4" x14ac:dyDescent="0.2">
      <c r="A847" s="55">
        <v>786</v>
      </c>
      <c r="B847" s="1232">
        <f>'Expenditures 15-22'!E47</f>
        <v>35442</v>
      </c>
      <c r="C847" s="14" t="s">
        <v>671</v>
      </c>
      <c r="D847" s="14" t="str">
        <f t="shared" si="12"/>
        <v>Error?</v>
      </c>
    </row>
    <row r="848" spans="1:4" x14ac:dyDescent="0.2">
      <c r="A848" s="55">
        <v>787</v>
      </c>
      <c r="B848" s="1232">
        <f>'Expenditures 15-22'!E49</f>
        <v>54874</v>
      </c>
      <c r="D848" s="14" t="str">
        <f t="shared" si="12"/>
        <v>Error?</v>
      </c>
    </row>
    <row r="849" spans="1:4" x14ac:dyDescent="0.2">
      <c r="A849" s="55">
        <v>788</v>
      </c>
      <c r="B849" s="1232">
        <f>'Expenditures 15-22'!E50</f>
        <v>17104</v>
      </c>
      <c r="D849" s="14" t="str">
        <f t="shared" si="12"/>
        <v>Error?</v>
      </c>
    </row>
    <row r="850" spans="1:4" x14ac:dyDescent="0.2">
      <c r="A850" s="55">
        <v>789</v>
      </c>
      <c r="B850" s="1232">
        <f>'Expenditures 15-22'!E53</f>
        <v>73528</v>
      </c>
      <c r="C850" s="14" t="s">
        <v>671</v>
      </c>
      <c r="D850" s="14" t="str">
        <f t="shared" si="12"/>
        <v>Error?</v>
      </c>
    </row>
    <row r="851" spans="1:4" x14ac:dyDescent="0.2">
      <c r="A851" s="55">
        <v>790</v>
      </c>
      <c r="B851" s="1232">
        <f>'Expenditures 15-22'!E55</f>
        <v>5205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5205</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16670</v>
      </c>
      <c r="D855" s="14" t="str">
        <f t="shared" si="12"/>
        <v>Error?</v>
      </c>
    </row>
    <row r="856" spans="1:4" x14ac:dyDescent="0.2">
      <c r="A856" s="55">
        <v>795</v>
      </c>
      <c r="B856" s="1232">
        <f>'Expenditures 15-22'!E61</f>
        <v>17616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150546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184832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98581</v>
      </c>
      <c r="D870" s="14" t="str">
        <f t="shared" si="12"/>
        <v>Error?</v>
      </c>
    </row>
    <row r="871" spans="1:4" x14ac:dyDescent="0.2">
      <c r="A871" s="55">
        <v>810</v>
      </c>
      <c r="B871" s="1232">
        <f>'Expenditures 15-22'!E74</f>
        <v>518450</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627400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73253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6600</v>
      </c>
      <c r="D891" s="14" t="str">
        <f t="shared" si="12"/>
        <v>Error?</v>
      </c>
    </row>
    <row r="892" spans="1:4" x14ac:dyDescent="0.2">
      <c r="A892" s="55">
        <v>831</v>
      </c>
      <c r="B892" s="1232">
        <f>'Expenditures 15-22'!F14</f>
        <v>10532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162343</v>
      </c>
      <c r="C894" s="14" t="s">
        <v>671</v>
      </c>
      <c r="D894" s="14" t="str">
        <f t="shared" si="12"/>
        <v>Error?</v>
      </c>
    </row>
    <row r="895" spans="1:4" x14ac:dyDescent="0.2">
      <c r="A895" s="55">
        <v>834</v>
      </c>
      <c r="B895" s="1232">
        <f>'Expenditures 15-22'!F36</f>
        <v>903</v>
      </c>
      <c r="D895" s="14" t="str">
        <f t="shared" ref="D895:D958" si="13">IF(ISBLANK(B895),"OK",IF(A895-B895=0,"OK","Error?"))</f>
        <v>Error?</v>
      </c>
    </row>
    <row r="896" spans="1:4" x14ac:dyDescent="0.2">
      <c r="A896" s="55">
        <v>835</v>
      </c>
      <c r="B896" s="1232">
        <f>'Expenditures 15-22'!F37</f>
        <v>582</v>
      </c>
      <c r="D896" s="14" t="str">
        <f t="shared" si="13"/>
        <v>Error?</v>
      </c>
    </row>
    <row r="897" spans="1:4" x14ac:dyDescent="0.2">
      <c r="A897" s="55">
        <v>836</v>
      </c>
      <c r="B897" s="1232">
        <f>'Expenditures 15-22'!F38</f>
        <v>1137</v>
      </c>
      <c r="D897" s="14" t="str">
        <f t="shared" si="13"/>
        <v>Error?</v>
      </c>
    </row>
    <row r="898" spans="1:4" x14ac:dyDescent="0.2">
      <c r="A898" s="55">
        <v>837</v>
      </c>
      <c r="B898" s="1232">
        <f>'Expenditures 15-22'!F39</f>
        <v>335</v>
      </c>
      <c r="D898" s="14" t="str">
        <f t="shared" si="13"/>
        <v>Error?</v>
      </c>
    </row>
    <row r="899" spans="1:4" x14ac:dyDescent="0.2">
      <c r="A899" s="55">
        <v>838</v>
      </c>
      <c r="B899" s="1232">
        <f>'Expenditures 15-22'!F40</f>
        <v>384</v>
      </c>
      <c r="D899" s="14" t="str">
        <f t="shared" si="13"/>
        <v>Error?</v>
      </c>
    </row>
    <row r="900" spans="1:4" x14ac:dyDescent="0.2">
      <c r="A900" s="55">
        <v>839</v>
      </c>
      <c r="B900" s="1232">
        <f>'Expenditures 15-22'!F41</f>
        <v>5199</v>
      </c>
      <c r="D900" s="14" t="str">
        <f t="shared" si="13"/>
        <v>Error?</v>
      </c>
    </row>
    <row r="901" spans="1:4" x14ac:dyDescent="0.2">
      <c r="A901" s="55">
        <v>840</v>
      </c>
      <c r="B901" s="1232">
        <f>'Expenditures 15-22'!F42</f>
        <v>8540</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2098</v>
      </c>
      <c r="D903" s="14" t="str">
        <f t="shared" si="13"/>
        <v>Error?</v>
      </c>
    </row>
    <row r="904" spans="1:4" x14ac:dyDescent="0.2">
      <c r="A904" s="55">
        <v>843</v>
      </c>
      <c r="B904" s="1232">
        <f>'Expenditures 15-22'!F46</f>
        <v>6857</v>
      </c>
      <c r="D904" s="14" t="str">
        <f t="shared" si="13"/>
        <v>Error?</v>
      </c>
    </row>
    <row r="905" spans="1:4" x14ac:dyDescent="0.2">
      <c r="A905" s="55">
        <v>844</v>
      </c>
      <c r="B905" s="1232">
        <f>'Expenditures 15-22'!F47</f>
        <v>8955</v>
      </c>
      <c r="C905" s="14" t="s">
        <v>671</v>
      </c>
      <c r="D905" s="14" t="str">
        <f t="shared" si="13"/>
        <v>Error?</v>
      </c>
    </row>
    <row r="906" spans="1:4" x14ac:dyDescent="0.2">
      <c r="A906" s="55">
        <v>845</v>
      </c>
      <c r="B906" s="1232">
        <f>'Expenditures 15-22'!F49</f>
        <v>297</v>
      </c>
      <c r="D906" s="14" t="str">
        <f t="shared" si="13"/>
        <v>Error?</v>
      </c>
    </row>
    <row r="907" spans="1:4" x14ac:dyDescent="0.2">
      <c r="A907" s="55">
        <v>846</v>
      </c>
      <c r="B907" s="1232">
        <f>'Expenditures 15-22'!F50</f>
        <v>11058</v>
      </c>
      <c r="D907" s="14" t="str">
        <f t="shared" si="13"/>
        <v>Error?</v>
      </c>
    </row>
    <row r="908" spans="1:4" x14ac:dyDescent="0.2">
      <c r="A908" s="55">
        <v>847</v>
      </c>
      <c r="B908" s="1232">
        <f>'Expenditures 15-22'!F53</f>
        <v>11355</v>
      </c>
      <c r="C908" s="14" t="s">
        <v>671</v>
      </c>
      <c r="D908" s="14" t="str">
        <f t="shared" si="13"/>
        <v>Error?</v>
      </c>
    </row>
    <row r="909" spans="1:4" x14ac:dyDescent="0.2">
      <c r="A909" s="55">
        <v>848</v>
      </c>
      <c r="B909" s="1232">
        <f>'Expenditures 15-22'!F55</f>
        <v>2075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2075</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554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1523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32348</v>
      </c>
      <c r="D928" s="14" t="str">
        <f t="shared" si="13"/>
        <v>Error?</v>
      </c>
    </row>
    <row r="929" spans="1:4" x14ac:dyDescent="0.2">
      <c r="A929" s="55">
        <v>868</v>
      </c>
      <c r="B929" s="1232">
        <f>'Expenditures 15-22'!F74</f>
        <v>64796</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227139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9272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284869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1630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1630</v>
      </c>
      <c r="C1021" s="14" t="s">
        <v>671</v>
      </c>
      <c r="D1021" s="14" t="str">
        <f t="shared" si="14"/>
        <v>Error?</v>
      </c>
    </row>
    <row r="1022" spans="1:4" x14ac:dyDescent="0.2">
      <c r="A1022" s="55">
        <v>961</v>
      </c>
      <c r="B1022" s="1232">
        <f>'Expenditures 15-22'!H49</f>
        <v>16562</v>
      </c>
      <c r="D1022" s="14" t="str">
        <f t="shared" si="14"/>
        <v>Error?</v>
      </c>
    </row>
    <row r="1023" spans="1:4" x14ac:dyDescent="0.2">
      <c r="A1023" s="55">
        <v>962</v>
      </c>
      <c r="B1023" s="1232">
        <f>'Expenditures 15-22'!H50</f>
        <v>2984</v>
      </c>
      <c r="D1023" s="14" t="str">
        <f t="shared" ref="D1023:D1086" si="15">IF(ISBLANK(B1023),"OK",IF(A1023-B1023=0,"OK","Error?"))</f>
        <v>Error?</v>
      </c>
    </row>
    <row r="1024" spans="1:4" x14ac:dyDescent="0.2">
      <c r="A1024" s="55">
        <v>963</v>
      </c>
      <c r="B1024" s="1232">
        <f>'Expenditures 15-22'!H53</f>
        <v>19546</v>
      </c>
      <c r="C1024" s="14" t="s">
        <v>671</v>
      </c>
      <c r="D1024" s="14" t="str">
        <f t="shared" si="15"/>
        <v>Error?</v>
      </c>
    </row>
    <row r="1025" spans="1:4" x14ac:dyDescent="0.2">
      <c r="A1025" s="55">
        <v>964</v>
      </c>
      <c r="B1025" s="1232">
        <f>'Expenditures 15-22'!H55</f>
        <v>1616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1616</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20127</v>
      </c>
      <c r="D1044" s="14" t="str">
        <f t="shared" si="15"/>
        <v>Error?</v>
      </c>
    </row>
    <row r="1045" spans="1:4" x14ac:dyDescent="0.2">
      <c r="A1045" s="55">
        <v>984</v>
      </c>
      <c r="B1045" s="1232">
        <f>'Expenditures 15-22'!H74</f>
        <v>42919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88248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416036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2831466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117683</v>
      </c>
      <c r="C1105" s="14" t="s">
        <v>671</v>
      </c>
      <c r="D1105" s="14" t="str">
        <f t="shared" si="16"/>
        <v>Error?</v>
      </c>
    </row>
    <row r="1106" spans="1:4" x14ac:dyDescent="0.2">
      <c r="A1106" s="55">
        <v>1045</v>
      </c>
      <c r="B1106" s="1232">
        <f>'Expenditures 15-22'!K14</f>
        <v>208506</v>
      </c>
      <c r="C1106" s="14" t="s">
        <v>671</v>
      </c>
      <c r="D1106" s="14" t="str">
        <f t="shared" si="16"/>
        <v>Error?</v>
      </c>
    </row>
    <row r="1107" spans="1:4" x14ac:dyDescent="0.2">
      <c r="A1107" s="55">
        <v>1046</v>
      </c>
      <c r="B1107" s="1232">
        <f>'Expenditures 15-22'!K15</f>
        <v>10871</v>
      </c>
      <c r="C1107" s="14" t="s">
        <v>671</v>
      </c>
      <c r="D1107" s="14" t="str">
        <f t="shared" si="16"/>
        <v>Error?</v>
      </c>
    </row>
    <row r="1108" spans="1:4" x14ac:dyDescent="0.2">
      <c r="A1108" s="55">
        <v>1047</v>
      </c>
      <c r="B1108" s="1232">
        <f>'Expenditures 15-22'!K33</f>
        <v>4602054</v>
      </c>
      <c r="C1108" s="14" t="s">
        <v>671</v>
      </c>
      <c r="D1108" s="14" t="str">
        <f t="shared" si="16"/>
        <v>Error?</v>
      </c>
    </row>
    <row r="1109" spans="1:4" x14ac:dyDescent="0.2">
      <c r="A1109" s="55">
        <v>1048</v>
      </c>
      <c r="B1109" s="1232">
        <f>'Expenditures 15-22'!K36</f>
        <v>99643</v>
      </c>
      <c r="C1109" s="14" t="s">
        <v>671</v>
      </c>
      <c r="D1109" s="14" t="str">
        <f t="shared" si="16"/>
        <v>Error?</v>
      </c>
    </row>
    <row r="1110" spans="1:4" x14ac:dyDescent="0.2">
      <c r="A1110" s="55">
        <v>1049</v>
      </c>
      <c r="B1110" s="1232">
        <f>'Expenditures 15-22'!K37</f>
        <v>49517</v>
      </c>
      <c r="C1110" s="14" t="s">
        <v>671</v>
      </c>
      <c r="D1110" s="14" t="str">
        <f t="shared" si="16"/>
        <v>Error?</v>
      </c>
    </row>
    <row r="1111" spans="1:4" x14ac:dyDescent="0.2">
      <c r="A1111" s="55">
        <v>1050</v>
      </c>
      <c r="B1111" s="1232">
        <f>'Expenditures 15-22'!K38</f>
        <v>111460</v>
      </c>
      <c r="C1111" s="14" t="s">
        <v>671</v>
      </c>
      <c r="D1111" s="14" t="str">
        <f t="shared" si="16"/>
        <v>Error?</v>
      </c>
    </row>
    <row r="1112" spans="1:4" x14ac:dyDescent="0.2">
      <c r="A1112" s="55">
        <v>1051</v>
      </c>
      <c r="B1112" s="1232">
        <f>'Expenditures 15-22'!K39</f>
        <v>53453</v>
      </c>
      <c r="C1112" s="14" t="s">
        <v>671</v>
      </c>
      <c r="D1112" s="14" t="str">
        <f t="shared" si="16"/>
        <v>Error?</v>
      </c>
    </row>
    <row r="1113" spans="1:4" x14ac:dyDescent="0.2">
      <c r="A1113" s="55">
        <v>1052</v>
      </c>
      <c r="B1113" s="1232">
        <f>'Expenditures 15-22'!K40</f>
        <v>180461</v>
      </c>
      <c r="C1113" s="14" t="s">
        <v>671</v>
      </c>
      <c r="D1113" s="14" t="str">
        <f t="shared" si="16"/>
        <v>Error?</v>
      </c>
    </row>
    <row r="1114" spans="1:4" x14ac:dyDescent="0.2">
      <c r="A1114" s="55">
        <v>1053</v>
      </c>
      <c r="B1114" s="1232">
        <f>'Expenditures 15-22'!K41</f>
        <v>15957</v>
      </c>
      <c r="C1114" s="14" t="s">
        <v>671</v>
      </c>
      <c r="D1114" s="14" t="str">
        <f t="shared" si="16"/>
        <v>Error?</v>
      </c>
    </row>
    <row r="1115" spans="1:4" x14ac:dyDescent="0.2">
      <c r="A1115" s="55">
        <v>1054</v>
      </c>
      <c r="B1115" s="1232">
        <f>'Expenditures 15-22'!K42</f>
        <v>510491</v>
      </c>
      <c r="C1115" s="14" t="s">
        <v>671</v>
      </c>
      <c r="D1115" s="14" t="str">
        <f t="shared" si="16"/>
        <v>Error?</v>
      </c>
    </row>
    <row r="1116" spans="1:4" x14ac:dyDescent="0.2">
      <c r="A1116" s="55">
        <v>1055</v>
      </c>
      <c r="B1116" s="1232">
        <f>'Expenditures 15-22'!K44</f>
        <v>51459</v>
      </c>
      <c r="C1116" s="14" t="s">
        <v>671</v>
      </c>
      <c r="D1116" s="14" t="str">
        <f t="shared" si="16"/>
        <v>Error?</v>
      </c>
    </row>
    <row r="1117" spans="1:4" x14ac:dyDescent="0.2">
      <c r="A1117" s="55">
        <v>1056</v>
      </c>
      <c r="B1117" s="1232">
        <f>'Expenditures 15-22'!K45</f>
        <v>28548</v>
      </c>
      <c r="C1117" s="14" t="s">
        <v>671</v>
      </c>
      <c r="D1117" s="14" t="str">
        <f t="shared" si="16"/>
        <v>Error?</v>
      </c>
    </row>
    <row r="1118" spans="1:4" x14ac:dyDescent="0.2">
      <c r="A1118" s="55">
        <v>1057</v>
      </c>
      <c r="B1118" s="1232">
        <f>'Expenditures 15-22'!K46</f>
        <v>8933</v>
      </c>
      <c r="C1118" s="14" t="s">
        <v>671</v>
      </c>
      <c r="D1118" s="14" t="str">
        <f t="shared" si="16"/>
        <v>Error?</v>
      </c>
    </row>
    <row r="1119" spans="1:4" x14ac:dyDescent="0.2">
      <c r="A1119" s="55">
        <v>1058</v>
      </c>
      <c r="B1119" s="1232">
        <f>'Expenditures 15-22'!K47</f>
        <v>88940</v>
      </c>
      <c r="C1119" s="14" t="s">
        <v>671</v>
      </c>
      <c r="D1119" s="14" t="str">
        <f t="shared" si="16"/>
        <v>Error?</v>
      </c>
    </row>
    <row r="1120" spans="1:4" x14ac:dyDescent="0.2">
      <c r="A1120" s="55">
        <v>1059</v>
      </c>
      <c r="B1120" s="1232">
        <f>'Expenditures 15-22'!K49</f>
        <v>189045</v>
      </c>
      <c r="C1120" s="14" t="s">
        <v>671</v>
      </c>
      <c r="D1120" s="14" t="str">
        <f t="shared" si="16"/>
        <v>Error?</v>
      </c>
    </row>
    <row r="1121" spans="1:4" x14ac:dyDescent="0.2">
      <c r="A1121" s="55">
        <v>1060</v>
      </c>
      <c r="B1121" s="1232">
        <f>'Expenditures 15-22'!K50</f>
        <v>226623</v>
      </c>
      <c r="C1121" s="14" t="s">
        <v>671</v>
      </c>
      <c r="D1121" s="14" t="str">
        <f t="shared" si="16"/>
        <v>Error?</v>
      </c>
    </row>
    <row r="1122" spans="1:4" x14ac:dyDescent="0.2">
      <c r="A1122" s="55">
        <v>1061</v>
      </c>
      <c r="B1122" s="1232">
        <f>'Expenditures 15-22'!K53</f>
        <v>555178</v>
      </c>
      <c r="C1122" s="14" t="s">
        <v>671</v>
      </c>
      <c r="D1122" s="14" t="str">
        <f t="shared" si="16"/>
        <v>Error?</v>
      </c>
    </row>
    <row r="1123" spans="1:4" x14ac:dyDescent="0.2">
      <c r="A1123" s="55">
        <v>1062</v>
      </c>
      <c r="B1123" s="1232">
        <f>'Expenditures 15-22'!K55</f>
        <v>598175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598175</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100509</v>
      </c>
      <c r="C1127" s="14" t="s">
        <v>671</v>
      </c>
      <c r="D1127" s="14" t="str">
        <f t="shared" si="16"/>
        <v>Error?</v>
      </c>
    </row>
    <row r="1128" spans="1:4" x14ac:dyDescent="0.2">
      <c r="A1128" s="55">
        <v>1067</v>
      </c>
      <c r="B1128" s="1232">
        <f>'Expenditures 15-22'!K61</f>
        <v>17616</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151515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269640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250810</v>
      </c>
      <c r="C1142" s="14" t="s">
        <v>671</v>
      </c>
      <c r="D1142" s="14" t="str">
        <f t="shared" si="16"/>
        <v>Error?</v>
      </c>
    </row>
    <row r="1143" spans="1:4" x14ac:dyDescent="0.2">
      <c r="A1143" s="55">
        <v>1082</v>
      </c>
      <c r="B1143" s="1232">
        <f>'Expenditures 15-22'!K74</f>
        <v>2273234</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110016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6985304</v>
      </c>
      <c r="C1152" s="14" t="s">
        <v>671</v>
      </c>
      <c r="D1152" s="14" t="str">
        <f t="shared" si="17"/>
        <v>Error?</v>
      </c>
    </row>
    <row r="1153" spans="1:4" x14ac:dyDescent="0.2">
      <c r="A1153" s="55">
        <v>1092</v>
      </c>
      <c r="B1153" s="1232">
        <f>'Expenditures 15-22'!K115</f>
        <v>266967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308097</v>
      </c>
      <c r="D1221" s="14" t="str">
        <f t="shared" si="18"/>
        <v>Error?</v>
      </c>
    </row>
    <row r="1222" spans="1:4" x14ac:dyDescent="0.2">
      <c r="A1222" s="83">
        <v>1161</v>
      </c>
      <c r="D1222" s="14" t="str">
        <f t="shared" si="18"/>
        <v>OK</v>
      </c>
    </row>
    <row r="1223" spans="1:4" x14ac:dyDescent="0.2">
      <c r="A1223" s="55">
        <v>1162</v>
      </c>
      <c r="B1223" s="1232">
        <f>'Expenditures 15-22'!C127</f>
        <v>308097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308097</v>
      </c>
      <c r="C1225" s="14" t="s">
        <v>671</v>
      </c>
      <c r="D1225" s="14" t="str">
        <f t="shared" si="18"/>
        <v>Error?</v>
      </c>
    </row>
    <row r="1226" spans="1:4" x14ac:dyDescent="0.2">
      <c r="A1226" s="55">
        <v>1165</v>
      </c>
      <c r="B1226" s="1232">
        <f>'Expenditures 15-22'!C150</f>
        <v>308097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43918</v>
      </c>
      <c r="D1229" s="14" t="str">
        <f t="shared" si="18"/>
        <v>Error?</v>
      </c>
    </row>
    <row r="1230" spans="1:4" x14ac:dyDescent="0.2">
      <c r="A1230" s="83">
        <v>1169</v>
      </c>
      <c r="D1230" s="14" t="str">
        <f t="shared" si="18"/>
        <v>OK</v>
      </c>
    </row>
    <row r="1231" spans="1:4" x14ac:dyDescent="0.2">
      <c r="A1231" s="55">
        <v>1170</v>
      </c>
      <c r="B1231" s="1232">
        <f>'Expenditures 15-22'!D127</f>
        <v>43918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43918</v>
      </c>
      <c r="C1233" s="14" t="s">
        <v>671</v>
      </c>
      <c r="D1233" s="14" t="str">
        <f t="shared" si="18"/>
        <v>Error?</v>
      </c>
    </row>
    <row r="1234" spans="1:4" x14ac:dyDescent="0.2">
      <c r="A1234" s="55">
        <v>1173</v>
      </c>
      <c r="B1234" s="1232">
        <f>'Expenditures 15-22'!D150</f>
        <v>43918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169346</v>
      </c>
      <c r="D1237" s="14" t="str">
        <f t="shared" si="18"/>
        <v>Error?</v>
      </c>
    </row>
    <row r="1238" spans="1:4" x14ac:dyDescent="0.2">
      <c r="A1238" s="83">
        <v>1177</v>
      </c>
      <c r="D1238" s="14" t="str">
        <f t="shared" si="18"/>
        <v>OK</v>
      </c>
    </row>
    <row r="1239" spans="1:4" x14ac:dyDescent="0.2">
      <c r="A1239" s="55">
        <v>1178</v>
      </c>
      <c r="B1239" s="1232">
        <f>'Expenditures 15-22'!E127</f>
        <v>169346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169346</v>
      </c>
      <c r="C1241" s="14" t="s">
        <v>671</v>
      </c>
      <c r="D1241" s="14" t="str">
        <f t="shared" si="18"/>
        <v>Error?</v>
      </c>
    </row>
    <row r="1242" spans="1:4" x14ac:dyDescent="0.2">
      <c r="A1242" s="55">
        <v>1181</v>
      </c>
      <c r="B1242" s="1232">
        <f>'Expenditures 15-22'!E150</f>
        <v>169346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232975</v>
      </c>
      <c r="D1245" s="14" t="str">
        <f t="shared" si="18"/>
        <v>Error?</v>
      </c>
    </row>
    <row r="1246" spans="1:4" x14ac:dyDescent="0.2">
      <c r="A1246" s="83">
        <v>1185</v>
      </c>
      <c r="D1246" s="14" t="str">
        <f t="shared" si="18"/>
        <v>OK</v>
      </c>
    </row>
    <row r="1247" spans="1:4" x14ac:dyDescent="0.2">
      <c r="A1247" s="55">
        <v>1186</v>
      </c>
      <c r="B1247" s="1232">
        <f>'Expenditures 15-22'!F127</f>
        <v>232975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232975</v>
      </c>
      <c r="C1249" s="14" t="s">
        <v>671</v>
      </c>
      <c r="D1249" s="14" t="str">
        <f t="shared" si="18"/>
        <v>Error?</v>
      </c>
    </row>
    <row r="1250" spans="1:4" x14ac:dyDescent="0.2">
      <c r="A1250" s="55">
        <v>1189</v>
      </c>
      <c r="B1250" s="1232">
        <f>'Expenditures 15-22'!F150</f>
        <v>232975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53413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53413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53413</v>
      </c>
      <c r="C1258" s="14" t="s">
        <v>671</v>
      </c>
      <c r="D1258" s="14" t="str">
        <f t="shared" si="18"/>
        <v>Error?</v>
      </c>
    </row>
    <row r="1259" spans="1:4" x14ac:dyDescent="0.2">
      <c r="A1259" s="55">
        <v>1198</v>
      </c>
      <c r="B1259" s="1232">
        <f>'Expenditures 15-22'!G150</f>
        <v>53413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77138</v>
      </c>
      <c r="D1261" s="14" t="str">
        <f t="shared" si="18"/>
        <v>Error?</v>
      </c>
    </row>
    <row r="1262" spans="1:4" x14ac:dyDescent="0.2">
      <c r="A1262" s="55">
        <v>1201</v>
      </c>
      <c r="B1262" s="1232">
        <f>'Expenditures 15-22'!H124</f>
        <v>150</v>
      </c>
      <c r="D1262" s="14" t="str">
        <f t="shared" si="18"/>
        <v>Error?</v>
      </c>
    </row>
    <row r="1263" spans="1:4" x14ac:dyDescent="0.2">
      <c r="A1263" s="83">
        <v>1202</v>
      </c>
      <c r="D1263" s="14" t="str">
        <f t="shared" si="18"/>
        <v>OK</v>
      </c>
    </row>
    <row r="1264" spans="1:4" x14ac:dyDescent="0.2">
      <c r="A1264" s="55">
        <v>1203</v>
      </c>
      <c r="B1264" s="1232">
        <f>'Expenditures 15-22'!H127</f>
        <v>77288</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77288</v>
      </c>
      <c r="C1266" s="14" t="s">
        <v>671</v>
      </c>
      <c r="D1266" s="14" t="str">
        <f t="shared" si="18"/>
        <v>Error?</v>
      </c>
    </row>
    <row r="1267" spans="1:4" x14ac:dyDescent="0.2">
      <c r="A1267" s="55">
        <v>1206</v>
      </c>
      <c r="B1267" s="1232">
        <f>'Expenditures 15-22'!H138</f>
        <v>1951</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8961</v>
      </c>
      <c r="C1272" s="14" t="s">
        <v>671</v>
      </c>
      <c r="D1272" s="14" t="str">
        <f t="shared" si="18"/>
        <v>Error?</v>
      </c>
    </row>
    <row r="1273" spans="1:4" x14ac:dyDescent="0.2">
      <c r="A1273" s="55">
        <v>1212</v>
      </c>
      <c r="B1273" s="1232">
        <f>'Expenditures 15-22'!H150</f>
        <v>88200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77138</v>
      </c>
      <c r="C1275" s="14" t="s">
        <v>671</v>
      </c>
      <c r="D1275" s="14" t="str">
        <f t="shared" si="18"/>
        <v>Error?</v>
      </c>
    </row>
    <row r="1276" spans="1:4" x14ac:dyDescent="0.2">
      <c r="A1276" s="55">
        <v>1215</v>
      </c>
      <c r="B1276" s="1232">
        <f>'Expenditures 15-22'!K124</f>
        <v>812311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889449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889449</v>
      </c>
      <c r="C1281" s="14" t="s">
        <v>671</v>
      </c>
      <c r="D1281" s="14" t="str">
        <f t="shared" si="19"/>
        <v>Error?</v>
      </c>
    </row>
    <row r="1282" spans="1:4" x14ac:dyDescent="0.2">
      <c r="A1282" s="55">
        <v>1221</v>
      </c>
      <c r="B1282" s="1232">
        <f>'Expenditures 15-22'!K138</f>
        <v>1951</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8961</v>
      </c>
      <c r="C1287" s="14" t="s">
        <v>671</v>
      </c>
      <c r="D1287" s="14" t="str">
        <f t="shared" si="19"/>
        <v>Error?</v>
      </c>
    </row>
    <row r="1288" spans="1:4" x14ac:dyDescent="0.2">
      <c r="A1288" s="55">
        <v>1227</v>
      </c>
      <c r="B1288" s="1232">
        <f>'Expenditures 15-22'!K150</f>
        <v>900361</v>
      </c>
      <c r="C1288" s="14" t="s">
        <v>671</v>
      </c>
      <c r="D1288" s="14" t="str">
        <f t="shared" si="19"/>
        <v>Error?</v>
      </c>
    </row>
    <row r="1289" spans="1:4" x14ac:dyDescent="0.2">
      <c r="A1289" s="55">
        <v>1228</v>
      </c>
      <c r="B1289" s="1232">
        <f>'Expenditures 15-22'!K151</f>
        <v>92828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515845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1115000</v>
      </c>
      <c r="D1315" s="14" t="str">
        <f t="shared" si="19"/>
        <v>Error?</v>
      </c>
    </row>
    <row r="1316" spans="1:4" x14ac:dyDescent="0.2">
      <c r="A1316" s="55">
        <v>1255</v>
      </c>
      <c r="B1316" s="1232">
        <f>'Expenditures 15-22'!H165</f>
        <v>3158</v>
      </c>
      <c r="D1316" s="14" t="str">
        <f t="shared" si="19"/>
        <v>Error?</v>
      </c>
    </row>
    <row r="1317" spans="1:4" x14ac:dyDescent="0.2">
      <c r="A1317" s="55">
        <v>1256</v>
      </c>
      <c r="B1317" s="1232">
        <f>'Expenditures 15-22'!H166</f>
        <v>1634003</v>
      </c>
      <c r="C1317" s="14" t="s">
        <v>671</v>
      </c>
      <c r="D1317" s="14" t="str">
        <f t="shared" si="19"/>
        <v>Error?</v>
      </c>
    </row>
    <row r="1318" spans="1:4" x14ac:dyDescent="0.2">
      <c r="A1318" s="55">
        <v>1257</v>
      </c>
      <c r="B1318" s="1232">
        <f>'Expenditures 15-22'!H168</f>
        <v>1634003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515845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1115000</v>
      </c>
      <c r="C1329" s="14" t="s">
        <v>671</v>
      </c>
      <c r="D1329" s="14" t="str">
        <f t="shared" si="19"/>
        <v>Error?</v>
      </c>
    </row>
    <row r="1330" spans="1:4" x14ac:dyDescent="0.2">
      <c r="A1330" s="55">
        <v>1269</v>
      </c>
      <c r="B1330" s="1232">
        <f>'Expenditures 15-22'!K165</f>
        <v>3158</v>
      </c>
      <c r="C1330" s="14" t="s">
        <v>671</v>
      </c>
      <c r="D1330" s="14" t="str">
        <f t="shared" si="19"/>
        <v>Error?</v>
      </c>
    </row>
    <row r="1331" spans="1:4" x14ac:dyDescent="0.2">
      <c r="A1331" s="55">
        <v>1270</v>
      </c>
      <c r="B1331" s="1232">
        <f>'Expenditures 15-22'!K166</f>
        <v>1634003</v>
      </c>
      <c r="C1331" s="14" t="s">
        <v>671</v>
      </c>
      <c r="D1331" s="14" t="str">
        <f t="shared" si="19"/>
        <v>Error?</v>
      </c>
    </row>
    <row r="1332" spans="1:4" x14ac:dyDescent="0.2">
      <c r="A1332" s="55">
        <v>1271</v>
      </c>
      <c r="B1332" s="1232">
        <f>'Expenditures 15-22'!K168</f>
        <v>1634003</v>
      </c>
      <c r="C1332" s="14" t="s">
        <v>671</v>
      </c>
      <c r="D1332" s="14" t="str">
        <f t="shared" si="19"/>
        <v>Error?</v>
      </c>
    </row>
    <row r="1333" spans="1:4" x14ac:dyDescent="0.2">
      <c r="A1333" s="55">
        <v>1272</v>
      </c>
      <c r="B1333" s="1232">
        <f>'Expenditures 15-22'!K169</f>
        <v>62990</v>
      </c>
      <c r="C1333" s="14" t="s">
        <v>671</v>
      </c>
      <c r="D1333" s="14" t="str">
        <f t="shared" si="19"/>
        <v>Error?</v>
      </c>
    </row>
    <row r="1334" spans="1:4" x14ac:dyDescent="0.2">
      <c r="A1334" s="83">
        <v>1273</v>
      </c>
      <c r="D1334" s="14" t="str">
        <f t="shared" si="19"/>
        <v>OK</v>
      </c>
    </row>
    <row r="1335" spans="1:4" x14ac:dyDescent="0.2">
      <c r="A1335" s="55">
        <v>1274</v>
      </c>
      <c r="B1335" s="1232">
        <f>'Expenditures 15-22'!C176</f>
        <v>408170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408170</v>
      </c>
      <c r="C1339" s="14" t="s">
        <v>671</v>
      </c>
      <c r="D1339" s="14" t="str">
        <f t="shared" si="19"/>
        <v>Error?</v>
      </c>
    </row>
    <row r="1340" spans="1:4" x14ac:dyDescent="0.2">
      <c r="A1340" s="55">
        <v>1279</v>
      </c>
      <c r="B1340" s="1232">
        <f>'Expenditures 15-22'!C204</f>
        <v>408170</v>
      </c>
      <c r="C1340" s="14" t="s">
        <v>671</v>
      </c>
      <c r="D1340" s="14" t="str">
        <f t="shared" si="19"/>
        <v>Error?</v>
      </c>
    </row>
    <row r="1341" spans="1:4" x14ac:dyDescent="0.2">
      <c r="A1341" s="55">
        <v>1280</v>
      </c>
      <c r="B1341" s="1232">
        <f>'Expenditures 15-22'!D176</f>
        <v>2202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2202</v>
      </c>
      <c r="C1345" s="14" t="s">
        <v>671</v>
      </c>
      <c r="D1345" s="14" t="str">
        <f t="shared" si="20"/>
        <v>Error?</v>
      </c>
    </row>
    <row r="1346" spans="1:4" x14ac:dyDescent="0.2">
      <c r="A1346" s="55">
        <v>1285</v>
      </c>
      <c r="B1346" s="1232">
        <f>'Expenditures 15-22'!D204</f>
        <v>2202</v>
      </c>
      <c r="C1346" s="14" t="s">
        <v>671</v>
      </c>
      <c r="D1346" s="14" t="str">
        <f t="shared" si="20"/>
        <v>Error?</v>
      </c>
    </row>
    <row r="1347" spans="1:4" x14ac:dyDescent="0.2">
      <c r="A1347" s="55">
        <v>1286</v>
      </c>
      <c r="B1347" s="1232">
        <f>'Expenditures 15-22'!E176</f>
        <v>161591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161591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161591</v>
      </c>
      <c r="C1353" s="14" t="s">
        <v>671</v>
      </c>
      <c r="D1353" s="14" t="str">
        <f t="shared" si="20"/>
        <v>Error?</v>
      </c>
    </row>
    <row r="1354" spans="1:4" x14ac:dyDescent="0.2">
      <c r="A1354" s="55">
        <v>1293</v>
      </c>
      <c r="B1354" s="1232">
        <f>'Expenditures 15-22'!F176</f>
        <v>48301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48301</v>
      </c>
      <c r="C1358" s="14" t="s">
        <v>671</v>
      </c>
      <c r="D1358" s="14" t="str">
        <f t="shared" si="20"/>
        <v>Error?</v>
      </c>
    </row>
    <row r="1359" spans="1:4" x14ac:dyDescent="0.2">
      <c r="A1359" s="55">
        <v>1298</v>
      </c>
      <c r="B1359" s="1232">
        <f>'Expenditures 15-22'!F204</f>
        <v>48301</v>
      </c>
      <c r="C1359" s="14" t="s">
        <v>671</v>
      </c>
      <c r="D1359" s="14" t="str">
        <f t="shared" si="20"/>
        <v>Error?</v>
      </c>
    </row>
    <row r="1360" spans="1:4" x14ac:dyDescent="0.2">
      <c r="A1360" s="55">
        <v>1299</v>
      </c>
      <c r="B1360" s="1232">
        <f>'Expenditures 15-22'!G176</f>
        <v>58163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58163</v>
      </c>
      <c r="C1364" s="14" t="s">
        <v>671</v>
      </c>
      <c r="D1364" s="14" t="str">
        <f t="shared" si="20"/>
        <v>Error?</v>
      </c>
    </row>
    <row r="1365" spans="1:4" x14ac:dyDescent="0.2">
      <c r="A1365" s="55">
        <v>1304</v>
      </c>
      <c r="B1365" s="1232">
        <f>'Expenditures 15-22'!G204</f>
        <v>58163</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678427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678427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678427</v>
      </c>
      <c r="C1388" s="14" t="s">
        <v>671</v>
      </c>
      <c r="D1388" s="14" t="str">
        <f t="shared" si="20"/>
        <v>Error?</v>
      </c>
    </row>
    <row r="1389" spans="1:4" x14ac:dyDescent="0.2">
      <c r="A1389" s="55">
        <v>1328</v>
      </c>
      <c r="B1389" s="1232">
        <f>'Expenditures 15-22'!K205</f>
        <v>100704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1182</v>
      </c>
      <c r="D1407" s="14" t="str">
        <f t="shared" ref="D1407:D1470" si="21">IF(ISBLANK(B1407),"OK",IF(A1407-B1407=0,"OK","Error?"))</f>
        <v>Error?</v>
      </c>
    </row>
    <row r="1408" spans="1:4" x14ac:dyDescent="0.2">
      <c r="A1408" s="55">
        <v>1347</v>
      </c>
      <c r="B1408" s="1232">
        <f>'Expenditures 15-22'!D217</f>
        <v>7145</v>
      </c>
      <c r="D1408" s="14" t="str">
        <f t="shared" si="21"/>
        <v>Error?</v>
      </c>
    </row>
    <row r="1409" spans="1:4" x14ac:dyDescent="0.2">
      <c r="A1409" s="55">
        <v>1348</v>
      </c>
      <c r="B1409" s="1232">
        <f>'Expenditures 15-22'!D218</f>
        <v>363</v>
      </c>
      <c r="D1409" s="14" t="str">
        <f t="shared" si="21"/>
        <v>Error?</v>
      </c>
    </row>
    <row r="1410" spans="1:4" x14ac:dyDescent="0.2">
      <c r="A1410" s="55">
        <v>1349</v>
      </c>
      <c r="B1410" s="1232">
        <f>'Expenditures 15-22'!D223</f>
        <v>101279</v>
      </c>
      <c r="C1410" s="14" t="s">
        <v>671</v>
      </c>
      <c r="D1410" s="14" t="str">
        <f t="shared" si="21"/>
        <v>Error?</v>
      </c>
    </row>
    <row r="1411" spans="1:4" x14ac:dyDescent="0.2">
      <c r="A1411" s="55">
        <v>1350</v>
      </c>
      <c r="B1411" s="1232">
        <f>'Expenditures 15-22'!D226</f>
        <v>1089</v>
      </c>
      <c r="D1411" s="14" t="str">
        <f t="shared" si="21"/>
        <v>Error?</v>
      </c>
    </row>
    <row r="1412" spans="1:4" x14ac:dyDescent="0.2">
      <c r="A1412" s="55">
        <v>1351</v>
      </c>
      <c r="B1412" s="1232">
        <f>'Expenditures 15-22'!D227</f>
        <v>626</v>
      </c>
      <c r="D1412" s="14" t="str">
        <f t="shared" si="21"/>
        <v>Error?</v>
      </c>
    </row>
    <row r="1413" spans="1:4" x14ac:dyDescent="0.2">
      <c r="A1413" s="55">
        <v>1352</v>
      </c>
      <c r="B1413" s="1232">
        <f>'Expenditures 15-22'!D228</f>
        <v>6142</v>
      </c>
      <c r="D1413" s="14" t="str">
        <f t="shared" si="21"/>
        <v>Error?</v>
      </c>
    </row>
    <row r="1414" spans="1:4" x14ac:dyDescent="0.2">
      <c r="A1414" s="55">
        <v>1353</v>
      </c>
      <c r="B1414" s="1232">
        <f>'Expenditures 15-22'!D229</f>
        <v>726</v>
      </c>
      <c r="D1414" s="14" t="str">
        <f t="shared" si="21"/>
        <v>Error?</v>
      </c>
    </row>
    <row r="1415" spans="1:4" x14ac:dyDescent="0.2">
      <c r="A1415" s="55">
        <v>1354</v>
      </c>
      <c r="B1415" s="1232">
        <f>'Expenditures 15-22'!D230</f>
        <v>1494</v>
      </c>
      <c r="D1415" s="14" t="str">
        <f t="shared" si="21"/>
        <v>Error?</v>
      </c>
    </row>
    <row r="1416" spans="1:4" x14ac:dyDescent="0.2">
      <c r="A1416" s="55">
        <v>1355</v>
      </c>
      <c r="B1416" s="1232">
        <f>'Expenditures 15-22'!D231</f>
        <v>670</v>
      </c>
      <c r="D1416" s="14" t="str">
        <f t="shared" si="21"/>
        <v>Error?</v>
      </c>
    </row>
    <row r="1417" spans="1:4" x14ac:dyDescent="0.2">
      <c r="A1417" s="55">
        <v>1356</v>
      </c>
      <c r="B1417" s="1232">
        <f>'Expenditures 15-22'!D232</f>
        <v>10747</v>
      </c>
      <c r="C1417" s="14" t="s">
        <v>671</v>
      </c>
      <c r="D1417" s="14" t="str">
        <f t="shared" si="21"/>
        <v>Error?</v>
      </c>
    </row>
    <row r="1418" spans="1:4" x14ac:dyDescent="0.2">
      <c r="A1418" s="55">
        <v>1357</v>
      </c>
      <c r="B1418" s="1232">
        <f>'Expenditures 15-22'!D234</f>
        <v>115</v>
      </c>
      <c r="D1418" s="14" t="str">
        <f t="shared" si="21"/>
        <v>Error?</v>
      </c>
    </row>
    <row r="1419" spans="1:4" x14ac:dyDescent="0.2">
      <c r="A1419" s="55">
        <v>1358</v>
      </c>
      <c r="B1419" s="1232">
        <f>'Expenditures 15-22'!D235</f>
        <v>3846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3961</v>
      </c>
      <c r="C1421" s="14" t="s">
        <v>671</v>
      </c>
      <c r="D1421" s="14" t="str">
        <f t="shared" si="21"/>
        <v>Error?</v>
      </c>
    </row>
    <row r="1422" spans="1:4" x14ac:dyDescent="0.2">
      <c r="A1422" s="55">
        <v>1361</v>
      </c>
      <c r="B1422" s="1232">
        <f>'Expenditures 15-22'!D239</f>
        <v>5392</v>
      </c>
      <c r="D1422" s="14" t="str">
        <f t="shared" si="21"/>
        <v>Error?</v>
      </c>
    </row>
    <row r="1423" spans="1:4" x14ac:dyDescent="0.2">
      <c r="A1423" s="55">
        <v>1362</v>
      </c>
      <c r="B1423" s="1232">
        <f>'Expenditures 15-22'!D240</f>
        <v>4399</v>
      </c>
      <c r="D1423" s="14" t="str">
        <f t="shared" si="21"/>
        <v>Error?</v>
      </c>
    </row>
    <row r="1424" spans="1:4" x14ac:dyDescent="0.2">
      <c r="A1424" s="55">
        <v>1363</v>
      </c>
      <c r="B1424" s="1232">
        <f>'Expenditures 15-22'!D251</f>
        <v>15370</v>
      </c>
      <c r="C1424" s="14" t="s">
        <v>671</v>
      </c>
      <c r="D1424" s="14" t="str">
        <f t="shared" si="21"/>
        <v>Error?</v>
      </c>
    </row>
    <row r="1425" spans="1:4" x14ac:dyDescent="0.2">
      <c r="A1425" s="55">
        <v>1364</v>
      </c>
      <c r="B1425" s="1232">
        <f>'Expenditures 15-22'!D253</f>
        <v>25674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25674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14473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54982</v>
      </c>
      <c r="D1431" s="14" t="str">
        <f t="shared" si="21"/>
        <v>Error?</v>
      </c>
    </row>
    <row r="1432" spans="1:4" x14ac:dyDescent="0.2">
      <c r="A1432" s="55">
        <v>1371</v>
      </c>
      <c r="B1432" s="1232">
        <f>'Expenditures 15-22'!D261</f>
        <v>79857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149312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15132</v>
      </c>
      <c r="D1445" s="14" t="str">
        <f t="shared" si="21"/>
        <v>Error?</v>
      </c>
    </row>
    <row r="1446" spans="1:4" x14ac:dyDescent="0.2">
      <c r="A1446" s="55">
        <v>1385</v>
      </c>
      <c r="B1446" s="1232">
        <f>'Expenditures 15-22'!D273</f>
        <v>220196</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321475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1182</v>
      </c>
      <c r="C1471" s="14" t="s">
        <v>671</v>
      </c>
      <c r="D1471" s="14" t="str">
        <f t="shared" ref="D1471:D1534" si="22">IF(ISBLANK(B1471),"OK",IF(A1471-B1471=0,"OK","Error?"))</f>
        <v>Error?</v>
      </c>
    </row>
    <row r="1472" spans="1:4" x14ac:dyDescent="0.2">
      <c r="A1472" s="55">
        <v>1411</v>
      </c>
      <c r="B1472" s="1232">
        <f>'Expenditures 15-22'!K217</f>
        <v>7145</v>
      </c>
      <c r="C1472" s="14" t="s">
        <v>671</v>
      </c>
      <c r="D1472" s="14" t="str">
        <f t="shared" si="22"/>
        <v>Error?</v>
      </c>
    </row>
    <row r="1473" spans="1:4" x14ac:dyDescent="0.2">
      <c r="A1473" s="55">
        <v>1412</v>
      </c>
      <c r="B1473" s="1232">
        <f>'Expenditures 15-22'!K218</f>
        <v>363</v>
      </c>
      <c r="C1473" s="14" t="s">
        <v>671</v>
      </c>
      <c r="D1473" s="14" t="str">
        <f t="shared" si="22"/>
        <v>Error?</v>
      </c>
    </row>
    <row r="1474" spans="1:4" x14ac:dyDescent="0.2">
      <c r="A1474" s="55">
        <v>1413</v>
      </c>
      <c r="B1474" s="1232">
        <f>'Expenditures 15-22'!K223</f>
        <v>101279</v>
      </c>
      <c r="C1474" s="14" t="s">
        <v>671</v>
      </c>
      <c r="D1474" s="14" t="str">
        <f t="shared" si="22"/>
        <v>Error?</v>
      </c>
    </row>
    <row r="1475" spans="1:4" x14ac:dyDescent="0.2">
      <c r="A1475" s="55">
        <v>1414</v>
      </c>
      <c r="B1475" s="1232">
        <f>'Expenditures 15-22'!K226</f>
        <v>1089</v>
      </c>
      <c r="C1475" s="14" t="s">
        <v>671</v>
      </c>
      <c r="D1475" s="14" t="str">
        <f t="shared" si="22"/>
        <v>Error?</v>
      </c>
    </row>
    <row r="1476" spans="1:4" x14ac:dyDescent="0.2">
      <c r="A1476" s="55">
        <v>1415</v>
      </c>
      <c r="B1476" s="1232">
        <f>'Expenditures 15-22'!K227</f>
        <v>626</v>
      </c>
      <c r="C1476" s="14" t="s">
        <v>671</v>
      </c>
      <c r="D1476" s="14" t="str">
        <f t="shared" si="22"/>
        <v>Error?</v>
      </c>
    </row>
    <row r="1477" spans="1:4" x14ac:dyDescent="0.2">
      <c r="A1477" s="55">
        <v>1416</v>
      </c>
      <c r="B1477" s="1232">
        <f>'Expenditures 15-22'!K228</f>
        <v>6142</v>
      </c>
      <c r="C1477" s="14" t="s">
        <v>671</v>
      </c>
      <c r="D1477" s="14" t="str">
        <f t="shared" si="22"/>
        <v>Error?</v>
      </c>
    </row>
    <row r="1478" spans="1:4" x14ac:dyDescent="0.2">
      <c r="A1478" s="55">
        <v>1417</v>
      </c>
      <c r="B1478" s="1232">
        <f>'Expenditures 15-22'!K229</f>
        <v>726</v>
      </c>
      <c r="C1478" s="14" t="s">
        <v>671</v>
      </c>
      <c r="D1478" s="14" t="str">
        <f t="shared" si="22"/>
        <v>Error?</v>
      </c>
    </row>
    <row r="1479" spans="1:4" x14ac:dyDescent="0.2">
      <c r="A1479" s="55">
        <v>1418</v>
      </c>
      <c r="B1479" s="1232">
        <f>'Expenditures 15-22'!K230</f>
        <v>1494</v>
      </c>
      <c r="C1479" s="14" t="s">
        <v>671</v>
      </c>
      <c r="D1479" s="14" t="str">
        <f t="shared" si="22"/>
        <v>Error?</v>
      </c>
    </row>
    <row r="1480" spans="1:4" x14ac:dyDescent="0.2">
      <c r="A1480" s="55">
        <v>1419</v>
      </c>
      <c r="B1480" s="1232">
        <f>'Expenditures 15-22'!K231</f>
        <v>670</v>
      </c>
      <c r="C1480" s="14" t="s">
        <v>671</v>
      </c>
      <c r="D1480" s="14" t="str">
        <f t="shared" si="22"/>
        <v>Error?</v>
      </c>
    </row>
    <row r="1481" spans="1:4" x14ac:dyDescent="0.2">
      <c r="A1481" s="55">
        <v>1420</v>
      </c>
      <c r="B1481" s="1232">
        <f>'Expenditures 15-22'!K232</f>
        <v>10747</v>
      </c>
      <c r="C1481" s="14" t="s">
        <v>671</v>
      </c>
      <c r="D1481" s="14" t="str">
        <f t="shared" si="22"/>
        <v>Error?</v>
      </c>
    </row>
    <row r="1482" spans="1:4" x14ac:dyDescent="0.2">
      <c r="A1482" s="55">
        <v>1421</v>
      </c>
      <c r="B1482" s="1232">
        <f>'Expenditures 15-22'!K234</f>
        <v>115</v>
      </c>
      <c r="C1482" s="14" t="s">
        <v>671</v>
      </c>
      <c r="D1482" s="14" t="str">
        <f t="shared" si="22"/>
        <v>Error?</v>
      </c>
    </row>
    <row r="1483" spans="1:4" x14ac:dyDescent="0.2">
      <c r="A1483" s="55">
        <v>1422</v>
      </c>
      <c r="B1483" s="1232">
        <f>'Expenditures 15-22'!K235</f>
        <v>3846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3961</v>
      </c>
      <c r="C1485" s="14" t="s">
        <v>671</v>
      </c>
      <c r="D1485" s="14" t="str">
        <f t="shared" si="22"/>
        <v>Error?</v>
      </c>
    </row>
    <row r="1486" spans="1:4" x14ac:dyDescent="0.2">
      <c r="A1486" s="55">
        <v>1425</v>
      </c>
      <c r="B1486" s="1232">
        <f>'Expenditures 15-22'!K239</f>
        <v>5392</v>
      </c>
      <c r="C1486" s="14" t="s">
        <v>671</v>
      </c>
      <c r="D1486" s="14" t="str">
        <f t="shared" si="22"/>
        <v>Error?</v>
      </c>
    </row>
    <row r="1487" spans="1:4" x14ac:dyDescent="0.2">
      <c r="A1487" s="55">
        <v>1426</v>
      </c>
      <c r="B1487" s="1232">
        <f>'Expenditures 15-22'!K240</f>
        <v>4399</v>
      </c>
      <c r="C1487" s="14" t="s">
        <v>671</v>
      </c>
      <c r="D1487" s="14" t="str">
        <f t="shared" si="22"/>
        <v>Error?</v>
      </c>
    </row>
    <row r="1488" spans="1:4" x14ac:dyDescent="0.2">
      <c r="A1488" s="55">
        <v>1427</v>
      </c>
      <c r="B1488" s="1232">
        <f>'Expenditures 15-22'!K251</f>
        <v>15370</v>
      </c>
      <c r="C1488" s="14" t="s">
        <v>671</v>
      </c>
      <c r="D1488" s="14" t="str">
        <f t="shared" si="22"/>
        <v>Error?</v>
      </c>
    </row>
    <row r="1489" spans="1:4" x14ac:dyDescent="0.2">
      <c r="A1489" s="55">
        <v>1428</v>
      </c>
      <c r="B1489" s="1232">
        <f>'Expenditures 15-22'!K253</f>
        <v>25674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25674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14473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54982</v>
      </c>
      <c r="C1495" s="14" t="s">
        <v>671</v>
      </c>
      <c r="D1495" s="14" t="str">
        <f t="shared" si="22"/>
        <v>Error?</v>
      </c>
    </row>
    <row r="1496" spans="1:4" x14ac:dyDescent="0.2">
      <c r="A1496" s="55">
        <v>1435</v>
      </c>
      <c r="B1496" s="1232">
        <f>'Expenditures 15-22'!K261</f>
        <v>79857</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149312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15132</v>
      </c>
      <c r="C1509" s="14" t="s">
        <v>671</v>
      </c>
      <c r="D1509" s="14" t="str">
        <f t="shared" si="22"/>
        <v>Error?</v>
      </c>
    </row>
    <row r="1510" spans="1:4" x14ac:dyDescent="0.2">
      <c r="A1510" s="55">
        <v>1449</v>
      </c>
      <c r="B1510" s="1232">
        <f>'Expenditures 15-22'!K273</f>
        <v>220196</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321475</v>
      </c>
      <c r="C1517" s="14" t="s">
        <v>671</v>
      </c>
      <c r="D1517" s="14" t="str">
        <f t="shared" si="22"/>
        <v>Error?</v>
      </c>
    </row>
    <row r="1518" spans="1:4" x14ac:dyDescent="0.2">
      <c r="A1518" s="55">
        <v>1457</v>
      </c>
      <c r="B1518" s="1232">
        <f>'Expenditures 15-22'!K289</f>
        <v>37951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2693427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2960394</v>
      </c>
      <c r="C1630" s="14" t="s">
        <v>671</v>
      </c>
      <c r="D1630" s="14" t="str">
        <f t="shared" si="24"/>
        <v>Error?</v>
      </c>
    </row>
    <row r="1631" spans="1:4" x14ac:dyDescent="0.2">
      <c r="A1631" s="55">
        <v>1570</v>
      </c>
      <c r="B1631" s="1232">
        <f>'Acct Summary 7-8'!D79</f>
        <v>1478185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1573613</v>
      </c>
      <c r="C1644" s="14" t="s">
        <v>671</v>
      </c>
      <c r="D1644" s="14" t="str">
        <f t="shared" si="24"/>
        <v>Error?</v>
      </c>
    </row>
    <row r="1645" spans="1:4" x14ac:dyDescent="0.2">
      <c r="A1645" s="55">
        <v>1584</v>
      </c>
      <c r="B1645" s="1232">
        <f>'Acct Summary 7-8'!E79</f>
        <v>1067536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1115333</v>
      </c>
      <c r="C1658" s="14" t="s">
        <v>671</v>
      </c>
      <c r="D1658" s="14" t="str">
        <f t="shared" si="24"/>
        <v>Error?</v>
      </c>
    </row>
    <row r="1659" spans="1:4" x14ac:dyDescent="0.2">
      <c r="A1659" s="55">
        <v>1598</v>
      </c>
      <c r="B1659" s="1232">
        <f>'Acct Summary 7-8'!F79</f>
        <v>867521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968225</v>
      </c>
      <c r="C1672" s="14" t="s">
        <v>671</v>
      </c>
      <c r="D1672" s="14" t="str">
        <f t="shared" si="25"/>
        <v>Error?</v>
      </c>
    </row>
    <row r="1673" spans="1:4" x14ac:dyDescent="0.2">
      <c r="A1673" s="55">
        <v>1612</v>
      </c>
      <c r="B1673" s="1232">
        <f>'Acct Summary 7-8'!G79</f>
        <v>97058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135009</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4985017</v>
      </c>
      <c r="C1744" s="14" t="s">
        <v>671</v>
      </c>
      <c r="D1744" s="14" t="str">
        <f t="shared" si="26"/>
        <v>Error?</v>
      </c>
    </row>
    <row r="1745" spans="1:5" x14ac:dyDescent="0.2">
      <c r="A1745" s="55">
        <v>1684</v>
      </c>
      <c r="B1745" s="1232">
        <f>'Tax Sched 24'!B5</f>
        <v>965612</v>
      </c>
      <c r="C1745" s="14" t="s">
        <v>671</v>
      </c>
      <c r="D1745" s="14" t="str">
        <f t="shared" si="26"/>
        <v>Error?</v>
      </c>
    </row>
    <row r="1746" spans="1:5" x14ac:dyDescent="0.2">
      <c r="A1746" s="55">
        <v>1685</v>
      </c>
      <c r="B1746" s="1232">
        <f>'Tax Sched 24'!B6</f>
        <v>1696084</v>
      </c>
      <c r="C1746" s="14" t="s">
        <v>671</v>
      </c>
      <c r="D1746" s="14" t="str">
        <f t="shared" si="26"/>
        <v>Error?</v>
      </c>
    </row>
    <row r="1747" spans="1:5" x14ac:dyDescent="0.2">
      <c r="A1747" s="55">
        <v>1686</v>
      </c>
      <c r="B1747" s="1232">
        <f>'Tax Sched 24'!B7</f>
        <v>398810</v>
      </c>
      <c r="C1747" s="14" t="s">
        <v>671</v>
      </c>
      <c r="D1747" s="14" t="str">
        <f t="shared" si="26"/>
        <v>Error?</v>
      </c>
    </row>
    <row r="1748" spans="1:5" x14ac:dyDescent="0.2">
      <c r="A1748" s="55">
        <v>1687</v>
      </c>
      <c r="B1748" s="1232">
        <f>'Tax Sched 24'!B8</f>
        <v>159444</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158277</v>
      </c>
      <c r="C1752" s="14" t="s">
        <v>671</v>
      </c>
      <c r="D1752" s="14" t="str">
        <f t="shared" si="26"/>
        <v>Error?</v>
      </c>
    </row>
    <row r="1753" spans="1:5" x14ac:dyDescent="0.2">
      <c r="A1753" s="55">
        <v>1692</v>
      </c>
      <c r="B1753" s="1232">
        <f>'Tax Sched 24'!B12</f>
        <v>1176</v>
      </c>
      <c r="C1753" s="14" t="s">
        <v>671</v>
      </c>
      <c r="D1753" s="14" t="str">
        <f t="shared" si="26"/>
        <v>Error?</v>
      </c>
    </row>
    <row r="1754" spans="1:5" x14ac:dyDescent="0.2">
      <c r="A1754" s="55">
        <v>1693</v>
      </c>
      <c r="B1754" s="1232">
        <f>'Tax Sched 24'!B14</f>
        <v>622942</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9164316</v>
      </c>
      <c r="C1759" s="14" t="s">
        <v>671</v>
      </c>
      <c r="D1759" s="14" t="str">
        <f t="shared" si="26"/>
        <v>Error?</v>
      </c>
    </row>
    <row r="1760" spans="1:5" x14ac:dyDescent="0.2">
      <c r="A1760" s="55">
        <v>1699</v>
      </c>
      <c r="B1760" s="1232">
        <f>'Tax Sched 24'!D4</f>
        <v>2278511</v>
      </c>
      <c r="C1760" s="14" t="s">
        <v>671</v>
      </c>
      <c r="D1760" s="14" t="str">
        <f t="shared" si="26"/>
        <v>Error?</v>
      </c>
    </row>
    <row r="1761" spans="1:5" x14ac:dyDescent="0.2">
      <c r="A1761" s="55">
        <v>1700</v>
      </c>
      <c r="B1761" s="1232">
        <f>'Tax Sched 24'!D5</f>
        <v>440146</v>
      </c>
      <c r="C1761" s="14" t="s">
        <v>671</v>
      </c>
      <c r="D1761" s="14" t="str">
        <f t="shared" si="26"/>
        <v>Error?</v>
      </c>
    </row>
    <row r="1762" spans="1:5" s="80" customFormat="1" x14ac:dyDescent="0.2">
      <c r="A1762" s="55">
        <v>1701</v>
      </c>
      <c r="B1762" s="1232">
        <f>'Tax Sched 24'!D6</f>
        <v>759625</v>
      </c>
      <c r="C1762" s="14" t="s">
        <v>671</v>
      </c>
      <c r="D1762" s="14" t="str">
        <f t="shared" si="26"/>
        <v>Error?</v>
      </c>
      <c r="E1762" s="81"/>
    </row>
    <row r="1763" spans="1:5" x14ac:dyDescent="0.2">
      <c r="A1763" s="55">
        <v>1702</v>
      </c>
      <c r="B1763" s="1232">
        <f>'Tax Sched 24'!D7</f>
        <v>182283</v>
      </c>
      <c r="C1763" s="14" t="s">
        <v>671</v>
      </c>
      <c r="D1763" s="14" t="str">
        <f t="shared" si="26"/>
        <v>Error?</v>
      </c>
    </row>
    <row r="1764" spans="1:5" x14ac:dyDescent="0.2">
      <c r="A1764" s="55">
        <v>1703</v>
      </c>
      <c r="B1764" s="1232">
        <f>'Tax Sched 24'!D8</f>
        <v>73361</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71139</v>
      </c>
      <c r="C1768" s="14" t="s">
        <v>671</v>
      </c>
      <c r="D1768" s="14" t="str">
        <f t="shared" si="26"/>
        <v>Error?</v>
      </c>
    </row>
    <row r="1769" spans="1:5" x14ac:dyDescent="0.2">
      <c r="A1769" s="55">
        <v>1708</v>
      </c>
      <c r="B1769" s="1232">
        <f>'Tax Sched 24'!D12</f>
        <v>536</v>
      </c>
      <c r="C1769" s="14" t="s">
        <v>671</v>
      </c>
      <c r="D1769" s="14" t="str">
        <f t="shared" si="26"/>
        <v>Error?</v>
      </c>
    </row>
    <row r="1770" spans="1:5" x14ac:dyDescent="0.2">
      <c r="A1770" s="55">
        <v>1709</v>
      </c>
      <c r="B1770" s="1232">
        <f>'Tax Sched 24'!D14</f>
        <v>282315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4169279</v>
      </c>
      <c r="C1775" s="14" t="s">
        <v>671</v>
      </c>
      <c r="D1775" s="14" t="str">
        <f t="shared" si="26"/>
        <v>Error?</v>
      </c>
    </row>
    <row r="1776" spans="1:5" x14ac:dyDescent="0.2">
      <c r="A1776" s="55">
        <v>1715</v>
      </c>
      <c r="B1776" s="1232">
        <f>'Tax Sched 24'!C4</f>
        <v>2706506</v>
      </c>
      <c r="D1776" s="14" t="str">
        <f t="shared" si="26"/>
        <v>Error?</v>
      </c>
    </row>
    <row r="1777" spans="1:4" x14ac:dyDescent="0.2">
      <c r="A1777" s="55">
        <v>1716</v>
      </c>
      <c r="B1777" s="1232">
        <f>'Tax Sched 24'!C5</f>
        <v>525466</v>
      </c>
      <c r="D1777" s="14" t="str">
        <f t="shared" si="26"/>
        <v>Error?</v>
      </c>
    </row>
    <row r="1778" spans="1:4" x14ac:dyDescent="0.2">
      <c r="A1778" s="55">
        <v>1717</v>
      </c>
      <c r="B1778" s="1232">
        <f>'Tax Sched 24'!C6</f>
        <v>936459</v>
      </c>
      <c r="D1778" s="14" t="str">
        <f t="shared" si="26"/>
        <v>Error?</v>
      </c>
    </row>
    <row r="1779" spans="1:4" x14ac:dyDescent="0.2">
      <c r="A1779" s="55">
        <v>1718</v>
      </c>
      <c r="B1779" s="1232">
        <f>'Tax Sched 24'!C7</f>
        <v>216527</v>
      </c>
      <c r="D1779" s="14" t="str">
        <f t="shared" si="26"/>
        <v>Error?</v>
      </c>
    </row>
    <row r="1780" spans="1:4" x14ac:dyDescent="0.2">
      <c r="A1780" s="55">
        <v>1719</v>
      </c>
      <c r="B1780" s="1232">
        <f>'Tax Sched 24'!C8</f>
        <v>86083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87138</v>
      </c>
      <c r="D1784" s="14" t="str">
        <f t="shared" si="26"/>
        <v>Error?</v>
      </c>
    </row>
    <row r="1785" spans="1:4" x14ac:dyDescent="0.2">
      <c r="A1785" s="55">
        <v>1724</v>
      </c>
      <c r="B1785" s="1232">
        <f>'Tax Sched 24'!C12</f>
        <v>640</v>
      </c>
      <c r="D1785" s="14" t="str">
        <f t="shared" si="26"/>
        <v>Error?</v>
      </c>
    </row>
    <row r="1786" spans="1:4" x14ac:dyDescent="0.2">
      <c r="A1786" s="55">
        <v>1725</v>
      </c>
      <c r="B1786" s="1232">
        <f>'Tax Sched 24'!C14</f>
        <v>340627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4995037</v>
      </c>
      <c r="C1791" s="14" t="s">
        <v>671</v>
      </c>
      <c r="D1791" s="14" t="str">
        <f t="shared" ref="D1791:D1854" si="27">IF(ISBLANK(B1791),"OK",IF(A1791-B1791=0,"OK","Error?"))</f>
        <v>Error?</v>
      </c>
    </row>
    <row r="1792" spans="1:4" x14ac:dyDescent="0.2">
      <c r="A1792" s="55">
        <v>1731</v>
      </c>
      <c r="B1792" s="1232">
        <f>'Tax Sched 24'!F4</f>
        <v>2317886</v>
      </c>
      <c r="C1792" s="14" t="s">
        <v>671</v>
      </c>
      <c r="D1792" s="14" t="str">
        <f t="shared" si="27"/>
        <v>Error?</v>
      </c>
    </row>
    <row r="1793" spans="1:4" x14ac:dyDescent="0.2">
      <c r="A1793" s="55">
        <v>1732</v>
      </c>
      <c r="B1793" s="1232">
        <f>'Tax Sched 24'!F5</f>
        <v>450024</v>
      </c>
      <c r="C1793" s="14" t="s">
        <v>671</v>
      </c>
      <c r="D1793" s="14" t="str">
        <f t="shared" si="27"/>
        <v>Error?</v>
      </c>
    </row>
    <row r="1794" spans="1:4" x14ac:dyDescent="0.2">
      <c r="A1794" s="55">
        <v>1733</v>
      </c>
      <c r="B1794" s="1232">
        <f>'Tax Sched 24'!F6</f>
        <v>802016</v>
      </c>
      <c r="C1794" s="14" t="s">
        <v>671</v>
      </c>
      <c r="D1794" s="14" t="str">
        <f t="shared" si="27"/>
        <v>Error?</v>
      </c>
    </row>
    <row r="1795" spans="1:4" x14ac:dyDescent="0.2">
      <c r="A1795" s="55">
        <v>1734</v>
      </c>
      <c r="B1795" s="1232">
        <f>'Tax Sched 24'!F7</f>
        <v>185449</v>
      </c>
      <c r="C1795" s="14" t="s">
        <v>671</v>
      </c>
      <c r="D1795" s="14" t="str">
        <f t="shared" si="27"/>
        <v>Error?</v>
      </c>
    </row>
    <row r="1796" spans="1:4" x14ac:dyDescent="0.2">
      <c r="A1796" s="55">
        <v>1735</v>
      </c>
      <c r="B1796" s="1232">
        <f>'Tax Sched 24'!F8</f>
        <v>73729</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74627</v>
      </c>
      <c r="C1800" s="14" t="s">
        <v>671</v>
      </c>
      <c r="D1800" s="14" t="str">
        <f t="shared" si="27"/>
        <v>Error?</v>
      </c>
    </row>
    <row r="1801" spans="1:4" x14ac:dyDescent="0.2">
      <c r="A1801" s="55">
        <v>1740</v>
      </c>
      <c r="B1801" s="1232">
        <f>'Tax Sched 24'!F12</f>
        <v>559</v>
      </c>
      <c r="C1801" s="14" t="s">
        <v>671</v>
      </c>
      <c r="D1801" s="14" t="str">
        <f t="shared" si="27"/>
        <v>Error?</v>
      </c>
    </row>
    <row r="1802" spans="1:4" x14ac:dyDescent="0.2">
      <c r="A1802" s="55">
        <v>1741</v>
      </c>
      <c r="B1802" s="1232">
        <f>'Tax Sched 24'!F14</f>
        <v>291723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5024392</v>
      </c>
      <c r="D1808" s="14" t="str">
        <f t="shared" si="27"/>
        <v>Error?</v>
      </c>
    </row>
    <row r="1809" spans="1:4" x14ac:dyDescent="0.2">
      <c r="A1809" s="55">
        <v>1748</v>
      </c>
      <c r="B1809" s="1232">
        <f>'Tax Sched 24'!E5</f>
        <v>975490</v>
      </c>
      <c r="D1809" s="14" t="str">
        <f t="shared" si="27"/>
        <v>Error?</v>
      </c>
    </row>
    <row r="1810" spans="1:4" x14ac:dyDescent="0.2">
      <c r="A1810" s="55">
        <v>1749</v>
      </c>
      <c r="B1810" s="1232">
        <f>'Tax Sched 24'!E6</f>
        <v>1738475</v>
      </c>
      <c r="D1810" s="14" t="str">
        <f t="shared" si="27"/>
        <v>Error?</v>
      </c>
    </row>
    <row r="1811" spans="1:4" x14ac:dyDescent="0.2">
      <c r="A1811" s="55">
        <v>1750</v>
      </c>
      <c r="B1811" s="1232">
        <f>'Tax Sched 24'!E7</f>
        <v>401976</v>
      </c>
      <c r="D1811" s="14" t="str">
        <f t="shared" si="27"/>
        <v>Error?</v>
      </c>
    </row>
    <row r="1812" spans="1:4" x14ac:dyDescent="0.2">
      <c r="A1812" s="55">
        <v>1751</v>
      </c>
      <c r="B1812" s="1232">
        <f>'Tax Sched 24'!E8</f>
        <v>159812</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161765</v>
      </c>
      <c r="D1816" s="14" t="str">
        <f t="shared" si="27"/>
        <v>Error?</v>
      </c>
    </row>
    <row r="1817" spans="1:4" x14ac:dyDescent="0.2">
      <c r="A1817" s="55">
        <v>1756</v>
      </c>
      <c r="B1817" s="1232">
        <f>'Tax Sched 24'!E12</f>
        <v>1199</v>
      </c>
      <c r="D1817" s="14" t="str">
        <f t="shared" si="27"/>
        <v>Error?</v>
      </c>
    </row>
    <row r="1818" spans="1:4" x14ac:dyDescent="0.2">
      <c r="A1818" s="55">
        <v>1757</v>
      </c>
      <c r="B1818" s="1232">
        <f>'Tax Sched 24'!E14</f>
        <v>632350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9272925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14097959</v>
      </c>
      <c r="C1939" s="14" t="s">
        <v>671</v>
      </c>
      <c r="D1939" s="14" t="str">
        <f t="shared" si="29"/>
        <v>Error?</v>
      </c>
    </row>
    <row r="1940" spans="1:5" x14ac:dyDescent="0.2">
      <c r="A1940" s="55">
        <v>1879</v>
      </c>
      <c r="B1940" s="1232">
        <f>'Short-Term Long-Term Debt 25'!F49</f>
        <v>1380000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622942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622942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622942</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219866</v>
      </c>
      <c r="D2008" s="14" t="str">
        <f t="shared" si="30"/>
        <v>Error?</v>
      </c>
    </row>
    <row r="2009" spans="1:4" x14ac:dyDescent="0.2">
      <c r="A2009" s="55">
        <v>1948</v>
      </c>
      <c r="B2009" s="1232">
        <f>'Cap Outlay Deprec 27'!C8</f>
        <v>21492231</v>
      </c>
      <c r="D2009" s="14" t="str">
        <f t="shared" si="30"/>
        <v>Error?</v>
      </c>
    </row>
    <row r="2010" spans="1:4" x14ac:dyDescent="0.2">
      <c r="A2010" s="55">
        <v>1949</v>
      </c>
      <c r="B2010" s="1232">
        <f>'Cap Outlay Deprec 27'!C10</f>
        <v>4139891</v>
      </c>
      <c r="D2010" s="14" t="str">
        <f t="shared" si="30"/>
        <v>Error?</v>
      </c>
    </row>
    <row r="2011" spans="1:4" x14ac:dyDescent="0.2">
      <c r="A2011" s="55">
        <v>1950</v>
      </c>
      <c r="B2011" s="1232">
        <f>'Cap Outlay Deprec 27'!C12</f>
        <v>2654967</v>
      </c>
      <c r="D2011" s="14" t="str">
        <f t="shared" si="30"/>
        <v>Error?</v>
      </c>
    </row>
    <row r="2012" spans="1:4" x14ac:dyDescent="0.2">
      <c r="A2012" s="55">
        <v>1951</v>
      </c>
      <c r="B2012" s="1232">
        <f>'Cap Outlay Deprec 27'!C13</f>
        <v>1425354</v>
      </c>
      <c r="D2012" s="14" t="str">
        <f t="shared" si="30"/>
        <v>Error?</v>
      </c>
    </row>
    <row r="2013" spans="1:4" x14ac:dyDescent="0.2">
      <c r="A2013" s="55">
        <v>1952</v>
      </c>
      <c r="B2013" s="1232">
        <f>'Cap Outlay Deprec 27'!C16</f>
        <v>29932309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11724</v>
      </c>
      <c r="D2016" s="14" t="str">
        <f t="shared" si="30"/>
        <v>Error?</v>
      </c>
    </row>
    <row r="2017" spans="1:4" x14ac:dyDescent="0.2">
      <c r="A2017" s="55">
        <v>1956</v>
      </c>
      <c r="B2017" s="1232">
        <f>'Cap Outlay Deprec 27'!D12</f>
        <v>47232</v>
      </c>
      <c r="D2017" s="14" t="str">
        <f t="shared" si="30"/>
        <v>Error?</v>
      </c>
    </row>
    <row r="2018" spans="1:4" x14ac:dyDescent="0.2">
      <c r="A2018" s="55">
        <v>1957</v>
      </c>
      <c r="B2018" s="1232">
        <f>'Cap Outlay Deprec 27'!D13</f>
        <v>47122</v>
      </c>
      <c r="D2018" s="14" t="str">
        <f t="shared" si="30"/>
        <v>Error?</v>
      </c>
    </row>
    <row r="2019" spans="1:4" x14ac:dyDescent="0.2">
      <c r="A2019" s="55">
        <v>1958</v>
      </c>
      <c r="B2019" s="1232">
        <f>'Cap Outlay Deprec 27'!D16</f>
        <v>106078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219866</v>
      </c>
      <c r="C2026" s="14" t="s">
        <v>671</v>
      </c>
      <c r="D2026" s="14" t="str">
        <f t="shared" si="30"/>
        <v>Error?</v>
      </c>
    </row>
    <row r="2027" spans="1:4" x14ac:dyDescent="0.2">
      <c r="A2027" s="55">
        <v>1966</v>
      </c>
      <c r="B2027" s="1232">
        <f>'Cap Outlay Deprec 27'!F8</f>
        <v>21492231</v>
      </c>
      <c r="C2027" s="14" t="s">
        <v>671</v>
      </c>
      <c r="D2027" s="14" t="str">
        <f t="shared" si="30"/>
        <v>Error?</v>
      </c>
    </row>
    <row r="2028" spans="1:4" x14ac:dyDescent="0.2">
      <c r="A2028" s="55">
        <v>1967</v>
      </c>
      <c r="B2028" s="1232">
        <f>'Cap Outlay Deprec 27'!F10</f>
        <v>4151615</v>
      </c>
      <c r="C2028" s="14" t="s">
        <v>671</v>
      </c>
      <c r="D2028" s="14" t="str">
        <f t="shared" si="30"/>
        <v>Error?</v>
      </c>
    </row>
    <row r="2029" spans="1:4" x14ac:dyDescent="0.2">
      <c r="A2029" s="55">
        <v>1968</v>
      </c>
      <c r="B2029" s="1232">
        <f>'Cap Outlay Deprec 27'!F12</f>
        <v>2702199</v>
      </c>
      <c r="C2029" s="14" t="s">
        <v>671</v>
      </c>
      <c r="D2029" s="14" t="str">
        <f t="shared" si="30"/>
        <v>Error?</v>
      </c>
    </row>
    <row r="2030" spans="1:4" x14ac:dyDescent="0.2">
      <c r="A2030" s="55">
        <v>1969</v>
      </c>
      <c r="B2030" s="1232">
        <f>'Cap Outlay Deprec 27'!F13</f>
        <v>1472476</v>
      </c>
      <c r="C2030" s="14" t="s">
        <v>671</v>
      </c>
      <c r="D2030" s="14" t="str">
        <f t="shared" si="30"/>
        <v>Error?</v>
      </c>
    </row>
    <row r="2031" spans="1:4" x14ac:dyDescent="0.2">
      <c r="A2031" s="55">
        <v>1970</v>
      </c>
      <c r="B2031" s="1232">
        <f>'Cap Outlay Deprec 27'!F16</f>
        <v>30038387</v>
      </c>
      <c r="C2031" s="14" t="s">
        <v>671</v>
      </c>
      <c r="D2031" s="14" t="str">
        <f t="shared" si="30"/>
        <v>Error?</v>
      </c>
    </row>
    <row r="2032" spans="1:4" x14ac:dyDescent="0.2">
      <c r="A2032" s="83">
        <v>1971</v>
      </c>
      <c r="D2032" s="14" t="str">
        <f t="shared" si="30"/>
        <v>OK</v>
      </c>
    </row>
    <row r="2033" spans="1:4" x14ac:dyDescent="0.2">
      <c r="A2033" s="55">
        <v>1972</v>
      </c>
      <c r="B2033" s="1232">
        <f>'Cap Outlay Deprec 27'!H8</f>
        <v>7781689</v>
      </c>
      <c r="D2033" s="14" t="str">
        <f t="shared" si="30"/>
        <v>Error?</v>
      </c>
    </row>
    <row r="2034" spans="1:4" x14ac:dyDescent="0.2">
      <c r="A2034" s="55">
        <v>1973</v>
      </c>
      <c r="B2034" s="1232">
        <f>'Cap Outlay Deprec 27'!H10</f>
        <v>2508991</v>
      </c>
      <c r="D2034" s="14" t="str">
        <f t="shared" si="30"/>
        <v>Error?</v>
      </c>
    </row>
    <row r="2035" spans="1:4" x14ac:dyDescent="0.2">
      <c r="A2035" s="55">
        <v>1974</v>
      </c>
      <c r="B2035" s="1232">
        <f>'Cap Outlay Deprec 27'!H12</f>
        <v>2393302</v>
      </c>
      <c r="D2035" s="14" t="str">
        <f t="shared" si="30"/>
        <v>Error?</v>
      </c>
    </row>
    <row r="2036" spans="1:4" x14ac:dyDescent="0.2">
      <c r="A2036" s="55">
        <v>1975</v>
      </c>
      <c r="B2036" s="1232">
        <f>'Cap Outlay Deprec 27'!H13</f>
        <v>1381925</v>
      </c>
      <c r="D2036" s="14" t="str">
        <f t="shared" si="30"/>
        <v>Error?</v>
      </c>
    </row>
    <row r="2037" spans="1:4" x14ac:dyDescent="0.2">
      <c r="A2037" s="55">
        <v>1976</v>
      </c>
      <c r="B2037" s="1232">
        <f>'Cap Outlay Deprec 27'!H16</f>
        <v>14065907</v>
      </c>
      <c r="C2037" s="14" t="s">
        <v>671</v>
      </c>
      <c r="D2037" s="14" t="str">
        <f t="shared" si="30"/>
        <v>Error?</v>
      </c>
    </row>
    <row r="2038" spans="1:4" x14ac:dyDescent="0.2">
      <c r="A2038" s="83">
        <v>1977</v>
      </c>
      <c r="D2038" s="14" t="str">
        <f t="shared" si="30"/>
        <v>OK</v>
      </c>
    </row>
    <row r="2039" spans="1:4" x14ac:dyDescent="0.2">
      <c r="A2039" s="55">
        <v>1978</v>
      </c>
      <c r="B2039" s="1232">
        <f>'Cap Outlay Deprec 27'!I8</f>
        <v>429845</v>
      </c>
      <c r="D2039" s="14" t="str">
        <f t="shared" si="30"/>
        <v>Error?</v>
      </c>
    </row>
    <row r="2040" spans="1:4" x14ac:dyDescent="0.2">
      <c r="A2040" s="55">
        <v>1979</v>
      </c>
      <c r="B2040" s="1232">
        <f>'Cap Outlay Deprec 27'!I10</f>
        <v>158161</v>
      </c>
      <c r="D2040" s="14" t="str">
        <f t="shared" si="30"/>
        <v>Error?</v>
      </c>
    </row>
    <row r="2041" spans="1:4" x14ac:dyDescent="0.2">
      <c r="A2041" s="55">
        <v>1980</v>
      </c>
      <c r="B2041" s="1232">
        <f>'Cap Outlay Deprec 27'!I12</f>
        <v>68225</v>
      </c>
      <c r="D2041" s="14" t="str">
        <f t="shared" si="30"/>
        <v>Error?</v>
      </c>
    </row>
    <row r="2042" spans="1:4" x14ac:dyDescent="0.2">
      <c r="A2042" s="55">
        <v>1981</v>
      </c>
      <c r="B2042" s="1232">
        <f>'Cap Outlay Deprec 27'!I13</f>
        <v>26947</v>
      </c>
      <c r="D2042" s="14" t="str">
        <f t="shared" si="30"/>
        <v>Error?</v>
      </c>
    </row>
    <row r="2043" spans="1:4" x14ac:dyDescent="0.2">
      <c r="A2043" s="55">
        <v>1982</v>
      </c>
      <c r="B2043" s="1232">
        <f>'Cap Outlay Deprec 27'!I16</f>
        <v>683178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8211534</v>
      </c>
      <c r="C2051" s="14" t="s">
        <v>671</v>
      </c>
      <c r="D2051" s="14" t="str">
        <f t="shared" si="31"/>
        <v>Error?</v>
      </c>
    </row>
    <row r="2052" spans="1:4" x14ac:dyDescent="0.2">
      <c r="A2052" s="55">
        <v>1991</v>
      </c>
      <c r="B2052" s="1232">
        <f>'Cap Outlay Deprec 27'!K10</f>
        <v>2667152</v>
      </c>
      <c r="C2052" s="14" t="s">
        <v>671</v>
      </c>
      <c r="D2052" s="14" t="str">
        <f t="shared" si="31"/>
        <v>Error?</v>
      </c>
    </row>
    <row r="2053" spans="1:4" x14ac:dyDescent="0.2">
      <c r="A2053" s="55">
        <v>1992</v>
      </c>
      <c r="B2053" s="1232">
        <f>'Cap Outlay Deprec 27'!K12</f>
        <v>2461527</v>
      </c>
      <c r="C2053" s="14" t="s">
        <v>671</v>
      </c>
      <c r="D2053" s="14" t="str">
        <f t="shared" si="31"/>
        <v>Error?</v>
      </c>
    </row>
    <row r="2054" spans="1:4" x14ac:dyDescent="0.2">
      <c r="A2054" s="55">
        <v>1993</v>
      </c>
      <c r="B2054" s="1232">
        <f>'Cap Outlay Deprec 27'!K13</f>
        <v>1408872</v>
      </c>
      <c r="C2054" s="14" t="s">
        <v>671</v>
      </c>
      <c r="D2054" s="14" t="str">
        <f t="shared" si="31"/>
        <v>Error?</v>
      </c>
    </row>
    <row r="2055" spans="1:4" x14ac:dyDescent="0.2">
      <c r="A2055" s="55">
        <v>1994</v>
      </c>
      <c r="B2055" s="1232">
        <f>'Cap Outlay Deprec 27'!K16</f>
        <v>14749085</v>
      </c>
      <c r="C2055" s="14" t="s">
        <v>671</v>
      </c>
      <c r="D2055" s="14" t="str">
        <f t="shared" si="31"/>
        <v>Error?</v>
      </c>
    </row>
    <row r="2056" spans="1:4" x14ac:dyDescent="0.2">
      <c r="A2056" s="55">
        <v>1995</v>
      </c>
      <c r="B2056" s="1232">
        <f>'Cap Outlay Deprec 27'!L5</f>
        <v>219866</v>
      </c>
      <c r="C2056" s="14" t="s">
        <v>671</v>
      </c>
      <c r="D2056" s="14" t="str">
        <f t="shared" si="31"/>
        <v>Error?</v>
      </c>
    </row>
    <row r="2057" spans="1:4" x14ac:dyDescent="0.2">
      <c r="A2057" s="55">
        <v>1996</v>
      </c>
      <c r="B2057" s="1232">
        <f>'Cap Outlay Deprec 27'!L8</f>
        <v>13280697</v>
      </c>
      <c r="C2057" s="14" t="s">
        <v>671</v>
      </c>
      <c r="D2057" s="14" t="str">
        <f t="shared" si="31"/>
        <v>Error?</v>
      </c>
    </row>
    <row r="2058" spans="1:4" x14ac:dyDescent="0.2">
      <c r="A2058" s="55">
        <v>1997</v>
      </c>
      <c r="B2058" s="1232">
        <f>'Cap Outlay Deprec 27'!L10</f>
        <v>1484463</v>
      </c>
      <c r="C2058" s="14" t="s">
        <v>671</v>
      </c>
      <c r="D2058" s="14" t="str">
        <f t="shared" si="31"/>
        <v>Error?</v>
      </c>
    </row>
    <row r="2059" spans="1:4" x14ac:dyDescent="0.2">
      <c r="A2059" s="55">
        <v>1998</v>
      </c>
      <c r="B2059" s="1232">
        <f>'Cap Outlay Deprec 27'!L12</f>
        <v>240672</v>
      </c>
      <c r="C2059" s="14" t="s">
        <v>671</v>
      </c>
      <c r="D2059" s="14" t="str">
        <f t="shared" si="31"/>
        <v>Error?</v>
      </c>
    </row>
    <row r="2060" spans="1:4" x14ac:dyDescent="0.2">
      <c r="A2060" s="55">
        <v>1999</v>
      </c>
      <c r="B2060" s="1232">
        <f>'Cap Outlay Deprec 27'!L13</f>
        <v>63604</v>
      </c>
      <c r="C2060" s="14" t="s">
        <v>671</v>
      </c>
      <c r="D2060" s="14" t="str">
        <f t="shared" si="31"/>
        <v>Error?</v>
      </c>
    </row>
    <row r="2061" spans="1:4" x14ac:dyDescent="0.2">
      <c r="A2061" s="55">
        <v>2000</v>
      </c>
      <c r="B2061" s="1232">
        <f>'Cap Outlay Deprec 27'!L16</f>
        <v>15289302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88248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110016</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1951</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1951</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6022621</v>
      </c>
      <c r="C2551" s="14" t="s">
        <v>671</v>
      </c>
      <c r="D2551" s="14" t="str">
        <f t="shared" si="38"/>
        <v>Error?</v>
      </c>
    </row>
    <row r="2552" spans="1:4" x14ac:dyDescent="0.2">
      <c r="A2552" s="83">
        <v>2491</v>
      </c>
      <c r="D2552" s="14" t="str">
        <f t="shared" si="38"/>
        <v>OK</v>
      </c>
    </row>
    <row r="2553" spans="1:4" x14ac:dyDescent="0.2">
      <c r="A2553" s="55">
        <v>2492</v>
      </c>
      <c r="B2553" s="1232">
        <f>'Acct Summary 7-8'!C6</f>
        <v>808898</v>
      </c>
      <c r="C2553" s="14" t="s">
        <v>671</v>
      </c>
      <c r="D2553" s="14" t="str">
        <f t="shared" si="38"/>
        <v>Error?</v>
      </c>
    </row>
    <row r="2554" spans="1:4" x14ac:dyDescent="0.2">
      <c r="A2554" s="55">
        <v>2493</v>
      </c>
      <c r="B2554" s="1232">
        <f>'Acct Summary 7-8'!C7</f>
        <v>420752</v>
      </c>
      <c r="C2554" s="14" t="s">
        <v>671</v>
      </c>
      <c r="D2554" s="14" t="str">
        <f t="shared" si="38"/>
        <v>Error?</v>
      </c>
    </row>
    <row r="2555" spans="1:4" x14ac:dyDescent="0.2">
      <c r="A2555" s="55">
        <v>2494</v>
      </c>
      <c r="B2555" s="1232">
        <f>'Acct Summary 7-8'!C8</f>
        <v>7252271</v>
      </c>
      <c r="C2555" s="14" t="s">
        <v>671</v>
      </c>
      <c r="D2555" s="14" t="str">
        <f t="shared" si="38"/>
        <v>Error?</v>
      </c>
    </row>
    <row r="2556" spans="1:4" x14ac:dyDescent="0.2">
      <c r="A2556" s="55">
        <v>2495</v>
      </c>
      <c r="B2556" s="1232">
        <f>'Acct Summary 7-8'!C12</f>
        <v>4602054</v>
      </c>
      <c r="C2556" s="14" t="s">
        <v>671</v>
      </c>
      <c r="D2556" s="14" t="str">
        <f t="shared" si="38"/>
        <v>Error?</v>
      </c>
    </row>
    <row r="2557" spans="1:4" x14ac:dyDescent="0.2">
      <c r="A2557" s="55">
        <v>2496</v>
      </c>
      <c r="B2557" s="1232">
        <f>'Acct Summary 7-8'!C13</f>
        <v>2273234</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110016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6985304</v>
      </c>
      <c r="C2561" s="14" t="s">
        <v>671</v>
      </c>
      <c r="D2561" s="14" t="str">
        <f t="shared" si="39"/>
        <v>Error?</v>
      </c>
    </row>
    <row r="2562" spans="1:4" x14ac:dyDescent="0.2">
      <c r="A2562" s="55">
        <v>2501</v>
      </c>
      <c r="B2562" s="1232">
        <f>'Acct Summary 7-8'!C20</f>
        <v>266967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974786</v>
      </c>
      <c r="C2564" s="14" t="s">
        <v>671</v>
      </c>
      <c r="D2564" s="14" t="str">
        <f t="shared" si="39"/>
        <v>Error?</v>
      </c>
    </row>
    <row r="2565" spans="1:4" x14ac:dyDescent="0.2">
      <c r="A2565" s="83">
        <v>2504</v>
      </c>
      <c r="D2565" s="14" t="str">
        <f t="shared" si="39"/>
        <v>OK</v>
      </c>
    </row>
    <row r="2566" spans="1:4" x14ac:dyDescent="0.2">
      <c r="A2566" s="55">
        <v>2505</v>
      </c>
      <c r="B2566" s="1232">
        <f>'Acct Summary 7-8'!D6</f>
        <v>10000</v>
      </c>
      <c r="C2566" s="14" t="s">
        <v>671</v>
      </c>
      <c r="D2566" s="14" t="str">
        <f t="shared" si="39"/>
        <v>Error?</v>
      </c>
    </row>
    <row r="2567" spans="1:4" x14ac:dyDescent="0.2">
      <c r="A2567" s="55">
        <v>2506</v>
      </c>
      <c r="B2567" s="1232">
        <f>'Acct Summary 7-8'!D7</f>
        <v>8403</v>
      </c>
      <c r="C2567" s="14" t="s">
        <v>671</v>
      </c>
      <c r="D2567" s="14" t="str">
        <f t="shared" si="39"/>
        <v>Error?</v>
      </c>
    </row>
    <row r="2568" spans="1:4" x14ac:dyDescent="0.2">
      <c r="A2568" s="55">
        <v>2507</v>
      </c>
      <c r="B2568" s="1232">
        <f>'Acct Summary 7-8'!D8</f>
        <v>993189</v>
      </c>
      <c r="C2568" s="14" t="s">
        <v>671</v>
      </c>
      <c r="D2568" s="14" t="str">
        <f t="shared" si="39"/>
        <v>Error?</v>
      </c>
    </row>
    <row r="2569" spans="1:4" x14ac:dyDescent="0.2">
      <c r="A2569" s="55">
        <v>2508</v>
      </c>
      <c r="B2569" s="1232">
        <f>'Acct Summary 7-8'!D13</f>
        <v>889449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1951</v>
      </c>
      <c r="C2571" s="14" t="s">
        <v>671</v>
      </c>
      <c r="D2571" s="14" t="str">
        <f t="shared" si="39"/>
        <v>Error?</v>
      </c>
    </row>
    <row r="2572" spans="1:4" x14ac:dyDescent="0.2">
      <c r="A2572" s="55">
        <v>2511</v>
      </c>
      <c r="B2572" s="1232">
        <f>'Acct Summary 7-8'!D16</f>
        <v>8961</v>
      </c>
      <c r="C2572" s="14" t="s">
        <v>671</v>
      </c>
      <c r="D2572" s="14" t="str">
        <f t="shared" si="39"/>
        <v>Error?</v>
      </c>
    </row>
    <row r="2573" spans="1:4" x14ac:dyDescent="0.2">
      <c r="A2573" s="55">
        <v>2512</v>
      </c>
      <c r="B2573" s="1232">
        <f>'Acct Summary 7-8'!D17</f>
        <v>900361</v>
      </c>
      <c r="C2573" s="14" t="s">
        <v>671</v>
      </c>
      <c r="D2573" s="14" t="str">
        <f t="shared" si="39"/>
        <v>Error?</v>
      </c>
    </row>
    <row r="2574" spans="1:4" x14ac:dyDescent="0.2">
      <c r="A2574" s="55">
        <v>2513</v>
      </c>
      <c r="B2574" s="1232">
        <f>'Acct Summary 7-8'!D20</f>
        <v>92828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408351</v>
      </c>
      <c r="C2591" s="14" t="s">
        <v>671</v>
      </c>
      <c r="D2591" s="14" t="str">
        <f t="shared" si="39"/>
        <v>Error?</v>
      </c>
    </row>
    <row r="2592" spans="1:4" x14ac:dyDescent="0.2">
      <c r="A2592" s="83">
        <v>2531</v>
      </c>
      <c r="D2592" s="14" t="str">
        <f t="shared" si="39"/>
        <v>OK</v>
      </c>
    </row>
    <row r="2593" spans="1:4" x14ac:dyDescent="0.2">
      <c r="A2593" s="55">
        <v>2532</v>
      </c>
      <c r="B2593" s="1232">
        <f>'Acct Summary 7-8'!F6</f>
        <v>370780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779131</v>
      </c>
      <c r="C2595" s="14" t="s">
        <v>671</v>
      </c>
      <c r="D2595" s="14" t="str">
        <f t="shared" si="39"/>
        <v>Error?</v>
      </c>
    </row>
    <row r="2596" spans="1:4" x14ac:dyDescent="0.2">
      <c r="A2596" s="55">
        <v>2535</v>
      </c>
      <c r="B2596" s="1232">
        <f>'Acct Summary 7-8'!F13</f>
        <v>678427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678427</v>
      </c>
      <c r="C2600" s="14" t="s">
        <v>671</v>
      </c>
      <c r="D2600" s="14" t="str">
        <f t="shared" si="39"/>
        <v>Error?</v>
      </c>
    </row>
    <row r="2601" spans="1:4" x14ac:dyDescent="0.2">
      <c r="A2601" s="55">
        <v>2540</v>
      </c>
      <c r="B2601" s="1232">
        <f>'Acct Summary 7-8'!F20</f>
        <v>100704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346426</v>
      </c>
      <c r="C2603" s="14" t="s">
        <v>671</v>
      </c>
      <c r="D2603" s="14" t="str">
        <f t="shared" si="39"/>
        <v>Error?</v>
      </c>
    </row>
    <row r="2604" spans="1:4" x14ac:dyDescent="0.2">
      <c r="A2604" s="55">
        <v>2543</v>
      </c>
      <c r="B2604" s="1232">
        <f>'Acct Summary 7-8'!G6</f>
        <v>13000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359426</v>
      </c>
      <c r="C2606" s="14" t="s">
        <v>671</v>
      </c>
      <c r="D2606" s="14" t="str">
        <f t="shared" si="39"/>
        <v>Error?</v>
      </c>
    </row>
    <row r="2607" spans="1:4" x14ac:dyDescent="0.2">
      <c r="A2607" s="55">
        <v>2546</v>
      </c>
      <c r="B2607" s="1232">
        <f>'Acct Summary 7-8'!G12</f>
        <v>101279</v>
      </c>
      <c r="C2607" s="14" t="s">
        <v>671</v>
      </c>
      <c r="D2607" s="14" t="str">
        <f t="shared" si="39"/>
        <v>Error?</v>
      </c>
    </row>
    <row r="2608" spans="1:4" x14ac:dyDescent="0.2">
      <c r="A2608" s="55">
        <v>2547</v>
      </c>
      <c r="B2608" s="1232">
        <f>'Acct Summary 7-8'!G13</f>
        <v>220196</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321475</v>
      </c>
      <c r="C2612" s="14" t="s">
        <v>671</v>
      </c>
      <c r="D2612" s="14" t="str">
        <f t="shared" si="39"/>
        <v>Error?</v>
      </c>
    </row>
    <row r="2613" spans="1:4" x14ac:dyDescent="0.2">
      <c r="A2613" s="55">
        <v>2552</v>
      </c>
      <c r="B2613" s="1232">
        <f>'Acct Summary 7-8'!G20</f>
        <v>37951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1696993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1696993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1634003</v>
      </c>
      <c r="C2634" s="14" t="s">
        <v>671</v>
      </c>
      <c r="D2634" s="14" t="str">
        <f t="shared" si="40"/>
        <v>Error?</v>
      </c>
    </row>
    <row r="2635" spans="1:4" x14ac:dyDescent="0.2">
      <c r="A2635" s="55">
        <v>2574</v>
      </c>
      <c r="B2635" s="1232">
        <f>'Acct Summary 7-8'!E17</f>
        <v>1634003</v>
      </c>
      <c r="C2635" s="14" t="s">
        <v>671</v>
      </c>
      <c r="D2635" s="14" t="str">
        <f t="shared" si="40"/>
        <v>Error?</v>
      </c>
    </row>
    <row r="2636" spans="1:4" x14ac:dyDescent="0.2">
      <c r="A2636" s="55">
        <v>2575</v>
      </c>
      <c r="B2636" s="1232">
        <f>'Acct Summary 7-8'!E20</f>
        <v>62990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117151</v>
      </c>
      <c r="D2718" s="14" t="str">
        <f t="shared" si="41"/>
        <v>Error?</v>
      </c>
    </row>
    <row r="2719" spans="1:4" x14ac:dyDescent="0.2">
      <c r="A2719" s="55">
        <v>2658</v>
      </c>
      <c r="B2719" s="1232">
        <f>'Expenditures 15-22'!D51</f>
        <v>20809</v>
      </c>
      <c r="D2719" s="14" t="str">
        <f t="shared" si="41"/>
        <v>Error?</v>
      </c>
    </row>
    <row r="2720" spans="1:4" x14ac:dyDescent="0.2">
      <c r="A2720" s="55">
        <v>2659</v>
      </c>
      <c r="B2720" s="1232">
        <f>'Expenditures 15-22'!E51</f>
        <v>1550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139510</v>
      </c>
      <c r="C2724" s="14" t="s">
        <v>671</v>
      </c>
      <c r="D2724" s="14" t="str">
        <f t="shared" si="41"/>
        <v>Error?</v>
      </c>
    </row>
    <row r="2725" spans="1:4" x14ac:dyDescent="0.2">
      <c r="A2725" s="55">
        <v>2664</v>
      </c>
      <c r="B2725" s="1232">
        <f>'Expenditures 15-22'!D241</f>
        <v>4368</v>
      </c>
      <c r="D2725" s="14" t="str">
        <f t="shared" si="41"/>
        <v>Error?</v>
      </c>
    </row>
    <row r="2726" spans="1:4" x14ac:dyDescent="0.2">
      <c r="A2726" s="55">
        <v>2665</v>
      </c>
      <c r="B2726" s="1232">
        <f>'Expenditures 15-22'!K241</f>
        <v>4368</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21768</v>
      </c>
      <c r="C2789" s="14" t="s">
        <v>671</v>
      </c>
      <c r="D2789" s="14" t="str">
        <f t="shared" si="42"/>
        <v>Error?</v>
      </c>
    </row>
    <row r="2790" spans="1:4" x14ac:dyDescent="0.2">
      <c r="A2790" s="55">
        <v>2729</v>
      </c>
      <c r="B2790" s="1232">
        <f>'Expenditures 15-22'!E102</f>
        <v>21768</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408587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129542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408587</v>
      </c>
      <c r="D2912" s="14" t="str">
        <f t="shared" si="44"/>
        <v>Error?</v>
      </c>
    </row>
    <row r="2913" spans="1:4" x14ac:dyDescent="0.2">
      <c r="A2913" s="55">
        <v>2852</v>
      </c>
      <c r="B2913" s="1232">
        <f>'Assets-Liab 5-6'!I41</f>
        <v>408587</v>
      </c>
      <c r="C2913" s="14" t="s">
        <v>671</v>
      </c>
      <c r="D2913" s="14" t="str">
        <f t="shared" si="44"/>
        <v>Error?</v>
      </c>
    </row>
    <row r="2914" spans="1:4" x14ac:dyDescent="0.2">
      <c r="A2914" s="55">
        <v>2853</v>
      </c>
      <c r="B2914" s="1232">
        <f>'Assets-Liab 5-6'!L33</f>
        <v>129542</v>
      </c>
      <c r="D2914" s="14" t="str">
        <f t="shared" si="44"/>
        <v>Error?</v>
      </c>
    </row>
    <row r="2915" spans="1:4" x14ac:dyDescent="0.2">
      <c r="A2915" s="83">
        <v>2854</v>
      </c>
      <c r="D2915" s="14" t="str">
        <f t="shared" si="44"/>
        <v>OK</v>
      </c>
    </row>
    <row r="2916" spans="1:4" x14ac:dyDescent="0.2">
      <c r="A2916" s="55">
        <v>2855</v>
      </c>
      <c r="B2916" s="1232">
        <f>'Assets-Liab 5-6'!L34</f>
        <v>129542</v>
      </c>
      <c r="C2916" s="14" t="s">
        <v>671</v>
      </c>
      <c r="D2916" s="14" t="str">
        <f t="shared" si="44"/>
        <v>Error?</v>
      </c>
    </row>
    <row r="2917" spans="1:4" x14ac:dyDescent="0.2">
      <c r="A2917" s="55">
        <v>2856</v>
      </c>
      <c r="B2917" s="1232">
        <f>'Assets-Liab 5-6'!L41</f>
        <v>129542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21768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527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87721</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22295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87721</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1951</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1951</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94273</v>
      </c>
      <c r="D3055" s="14" t="str">
        <f t="shared" si="46"/>
        <v>Error?</v>
      </c>
    </row>
    <row r="3056" spans="1:4" x14ac:dyDescent="0.2">
      <c r="A3056" s="55">
        <v>2995</v>
      </c>
      <c r="B3056" s="1232">
        <f>'Expenditures 15-22'!D10</f>
        <v>43101</v>
      </c>
      <c r="D3056" s="14" t="str">
        <f t="shared" si="46"/>
        <v>Error?</v>
      </c>
    </row>
    <row r="3057" spans="1:4" x14ac:dyDescent="0.2">
      <c r="A3057" s="55">
        <v>2996</v>
      </c>
      <c r="B3057" s="1232">
        <f>'Expenditures 15-22'!E10</f>
        <v>11300</v>
      </c>
      <c r="D3057" s="14" t="str">
        <f t="shared" si="46"/>
        <v>Error?</v>
      </c>
    </row>
    <row r="3058" spans="1:4" x14ac:dyDescent="0.2">
      <c r="A3058" s="55">
        <v>2997</v>
      </c>
      <c r="B3058" s="1232">
        <f>'Expenditures 15-22'!F10</f>
        <v>65457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214131</v>
      </c>
      <c r="C3062" s="14" t="s">
        <v>671</v>
      </c>
      <c r="D3062" s="14" t="str">
        <f t="shared" si="46"/>
        <v>Error?</v>
      </c>
    </row>
    <row r="3063" spans="1:4" x14ac:dyDescent="0.2">
      <c r="A3063" s="83">
        <v>3002</v>
      </c>
      <c r="D3063" s="14" t="str">
        <f t="shared" si="46"/>
        <v>OK</v>
      </c>
    </row>
    <row r="3064" spans="1:4" x14ac:dyDescent="0.2">
      <c r="A3064" s="55">
        <v>3003</v>
      </c>
      <c r="B3064" s="1232">
        <f>'Expenditures 15-22'!D213</f>
        <v>916</v>
      </c>
      <c r="D3064" s="14" t="str">
        <f t="shared" si="46"/>
        <v>Error?</v>
      </c>
    </row>
    <row r="3065" spans="1:4" x14ac:dyDescent="0.2">
      <c r="A3065" s="55">
        <v>3004</v>
      </c>
      <c r="B3065" s="1232">
        <f>'Expenditures 15-22'!K213</f>
        <v>916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1380000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1714</v>
      </c>
      <c r="C3225" s="14" t="s">
        <v>671</v>
      </c>
      <c r="D3225" s="14" t="str">
        <f t="shared" si="49"/>
        <v>Error?</v>
      </c>
    </row>
    <row r="3226" spans="1:4" x14ac:dyDescent="0.2">
      <c r="A3226" s="55">
        <v>3165</v>
      </c>
      <c r="B3226" s="1232">
        <f>'Acct Summary 7-8'!I8</f>
        <v>1714</v>
      </c>
      <c r="C3226" s="14" t="s">
        <v>671</v>
      </c>
      <c r="D3226" s="14" t="str">
        <f t="shared" si="49"/>
        <v>Error?</v>
      </c>
    </row>
    <row r="3227" spans="1:4" x14ac:dyDescent="0.2">
      <c r="A3227" s="55">
        <v>3166</v>
      </c>
      <c r="B3227" s="1232">
        <f>'Acct Summary 7-8'!I20</f>
        <v>1714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266967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2600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2600</v>
      </c>
      <c r="C3238" s="14" t="s">
        <v>671</v>
      </c>
      <c r="D3238" s="14" t="str">
        <f t="shared" si="49"/>
        <v>Error?</v>
      </c>
    </row>
    <row r="3239" spans="1:4" x14ac:dyDescent="0.2">
      <c r="A3239" s="55">
        <v>3178</v>
      </c>
      <c r="B3239" s="1232">
        <f>'Acct Summary 7-8'!D78</f>
        <v>95428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100704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37951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1519721</v>
      </c>
      <c r="C3274" s="14" t="s">
        <v>671</v>
      </c>
      <c r="D3274" s="14" t="str">
        <f t="shared" si="50"/>
        <v>Error?</v>
      </c>
    </row>
    <row r="3275" spans="1:4" x14ac:dyDescent="0.2">
      <c r="A3275" s="55">
        <v>3214</v>
      </c>
      <c r="B3275" s="1232">
        <f>'Acct Summary 7-8'!E75</f>
        <v>1534914</v>
      </c>
      <c r="D3275" s="14" t="str">
        <f t="shared" si="50"/>
        <v>Error?</v>
      </c>
    </row>
    <row r="3276" spans="1:4" x14ac:dyDescent="0.2">
      <c r="A3276" s="55">
        <v>3215</v>
      </c>
      <c r="B3276" s="1232">
        <f>'Acct Summary 7-8'!E76</f>
        <v>1534914</v>
      </c>
      <c r="C3276" s="14" t="s">
        <v>671</v>
      </c>
      <c r="D3276" s="14" t="str">
        <f t="shared" si="50"/>
        <v>Error?</v>
      </c>
    </row>
    <row r="3277" spans="1:4" x14ac:dyDescent="0.2">
      <c r="A3277" s="55">
        <v>3216</v>
      </c>
      <c r="B3277" s="1232">
        <f>'Acct Summary 7-8'!E77</f>
        <v>-15193</v>
      </c>
      <c r="C3277" s="14" t="s">
        <v>671</v>
      </c>
      <c r="D3277" s="14" t="str">
        <f t="shared" si="50"/>
        <v>Error?</v>
      </c>
    </row>
    <row r="3278" spans="1:4" x14ac:dyDescent="0.2">
      <c r="A3278" s="55">
        <v>3217</v>
      </c>
      <c r="B3278" s="1232">
        <f>'Acct Summary 7-8'!E78</f>
        <v>47797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1714</v>
      </c>
      <c r="C3320" s="14" t="s">
        <v>671</v>
      </c>
      <c r="D3320" s="14" t="str">
        <f t="shared" si="50"/>
        <v>Error?</v>
      </c>
    </row>
    <row r="3321" spans="1:4" x14ac:dyDescent="0.2">
      <c r="A3321" s="55">
        <v>3260</v>
      </c>
      <c r="B3321" s="1232">
        <f>'Acct Summary 7-8'!I79</f>
        <v>406873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408587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661780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154833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11798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6352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839332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30607</v>
      </c>
      <c r="D3387" s="14" t="str">
        <f t="shared" si="51"/>
        <v>Error?</v>
      </c>
    </row>
    <row r="3388" spans="1:4" x14ac:dyDescent="0.2">
      <c r="A3388" s="55">
        <v>3327</v>
      </c>
      <c r="B3388" s="1232">
        <f>'Expenditures 15-22'!D211</f>
        <v>53152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30607</v>
      </c>
      <c r="C3390" s="14" t="s">
        <v>671</v>
      </c>
      <c r="D3390" s="14" t="str">
        <f t="shared" si="51"/>
        <v>Error?</v>
      </c>
    </row>
    <row r="3391" spans="1:4" x14ac:dyDescent="0.2">
      <c r="A3391" s="55">
        <v>3330</v>
      </c>
      <c r="B3391" s="1232">
        <f>'Expenditures 15-22'!K211</f>
        <v>53152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2961023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1573613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1115333</v>
      </c>
      <c r="D3417" s="14" t="str">
        <f t="shared" si="52"/>
        <v>Error?</v>
      </c>
    </row>
    <row r="3418" spans="1:4" x14ac:dyDescent="0.2">
      <c r="A3418" s="83">
        <v>3357</v>
      </c>
      <c r="D3418" s="14" t="str">
        <f t="shared" si="52"/>
        <v>OK</v>
      </c>
    </row>
    <row r="3419" spans="1:4" x14ac:dyDescent="0.2">
      <c r="A3419" s="55">
        <v>3358</v>
      </c>
      <c r="B3419" s="1232">
        <f>'Assets-Liab 5-6'!F4</f>
        <v>968225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135009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408587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129542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176954</v>
      </c>
      <c r="C3446" s="14" t="s">
        <v>671</v>
      </c>
      <c r="D3446" s="14" t="str">
        <f t="shared" si="52"/>
        <v>Error?</v>
      </c>
    </row>
    <row r="3447" spans="1:4" x14ac:dyDescent="0.2">
      <c r="A3447" s="55">
        <v>3386</v>
      </c>
      <c r="B3447" s="1232">
        <f>'Tax Sched 24'!D16</f>
        <v>81363</v>
      </c>
      <c r="C3447" s="14" t="s">
        <v>671</v>
      </c>
      <c r="D3447" s="14" t="str">
        <f t="shared" si="52"/>
        <v>Error?</v>
      </c>
    </row>
    <row r="3448" spans="1:4" x14ac:dyDescent="0.2">
      <c r="A3448" s="55">
        <v>3387</v>
      </c>
      <c r="B3448" s="1232">
        <f>'Tax Sched 24'!C16</f>
        <v>95591</v>
      </c>
      <c r="D3448" s="14" t="str">
        <f t="shared" si="52"/>
        <v>Error?</v>
      </c>
    </row>
    <row r="3449" spans="1:4" x14ac:dyDescent="0.2">
      <c r="A3449" s="55">
        <v>3388</v>
      </c>
      <c r="B3449" s="1232">
        <f>'Tax Sched 24'!F16</f>
        <v>81875</v>
      </c>
      <c r="C3449" s="14" t="s">
        <v>671</v>
      </c>
      <c r="D3449" s="14" t="str">
        <f t="shared" si="52"/>
        <v>Error?</v>
      </c>
    </row>
    <row r="3450" spans="1:4" x14ac:dyDescent="0.2">
      <c r="A3450" s="55">
        <v>3389</v>
      </c>
      <c r="B3450" s="1232">
        <f>'Tax Sched 24'!E16</f>
        <v>177466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2600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30448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30448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30448</v>
      </c>
      <c r="D3567" s="14" t="str">
        <f t="shared" si="54"/>
        <v>Error?</v>
      </c>
    </row>
    <row r="3568" spans="1:4" x14ac:dyDescent="0.2">
      <c r="A3568" s="55">
        <v>3507</v>
      </c>
      <c r="B3568" s="1232">
        <f>'Assets-Liab 5-6'!K41</f>
        <v>30448</v>
      </c>
      <c r="C3568" s="14" t="s">
        <v>671</v>
      </c>
      <c r="D3568" s="14" t="str">
        <f t="shared" si="54"/>
        <v>Error?</v>
      </c>
    </row>
    <row r="3569" spans="1:4" x14ac:dyDescent="0.2">
      <c r="A3569" s="55">
        <v>3508</v>
      </c>
      <c r="B3569" s="1232">
        <f>'Acct Summary 7-8'!K4</f>
        <v>1199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1199</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1199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1199</v>
      </c>
      <c r="C3588" s="14" t="s">
        <v>671</v>
      </c>
      <c r="D3588" s="14" t="str">
        <f t="shared" si="55"/>
        <v>Error?</v>
      </c>
    </row>
    <row r="3589" spans="1:4" x14ac:dyDescent="0.2">
      <c r="A3589" s="55">
        <v>3528</v>
      </c>
      <c r="B3589" s="1232">
        <f>'Acct Summary 7-8'!K79</f>
        <v>29249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30448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1199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1575031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8827302</v>
      </c>
      <c r="C4122" s="14" t="s">
        <v>671</v>
      </c>
      <c r="D4122" s="14" t="str">
        <f t="shared" si="63"/>
        <v>Error?</v>
      </c>
    </row>
    <row r="4123" spans="1:4" x14ac:dyDescent="0.2">
      <c r="A4123" s="55">
        <v>4062</v>
      </c>
      <c r="B4123" s="1232">
        <f>'Acct Summary 7-8'!D10</f>
        <v>993189</v>
      </c>
      <c r="C4123" s="14" t="s">
        <v>671</v>
      </c>
      <c r="D4123" s="14" t="str">
        <f t="shared" si="63"/>
        <v>Error?</v>
      </c>
    </row>
    <row r="4124" spans="1:4" x14ac:dyDescent="0.2">
      <c r="A4124" s="55">
        <v>4063</v>
      </c>
      <c r="B4124" s="1232">
        <f>'Acct Summary 7-8'!E10</f>
        <v>1696993</v>
      </c>
      <c r="C4124" s="14" t="s">
        <v>671</v>
      </c>
      <c r="D4124" s="14" t="str">
        <f t="shared" si="63"/>
        <v>Error?</v>
      </c>
    </row>
    <row r="4125" spans="1:4" x14ac:dyDescent="0.2">
      <c r="A4125" s="55">
        <v>4064</v>
      </c>
      <c r="B4125" s="1232">
        <f>'Acct Summary 7-8'!F10</f>
        <v>779131</v>
      </c>
      <c r="C4125" s="14" t="s">
        <v>671</v>
      </c>
      <c r="D4125" s="14" t="str">
        <f t="shared" si="63"/>
        <v>Error?</v>
      </c>
    </row>
    <row r="4126" spans="1:4" x14ac:dyDescent="0.2">
      <c r="A4126" s="55">
        <v>4065</v>
      </c>
      <c r="B4126" s="1232">
        <f>'Acct Summary 7-8'!G10</f>
        <v>359426</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1714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1199</v>
      </c>
      <c r="C4130" s="14" t="s">
        <v>671</v>
      </c>
      <c r="D4130" s="14" t="str">
        <f t="shared" si="63"/>
        <v>Error?</v>
      </c>
    </row>
    <row r="4131" spans="1:4" x14ac:dyDescent="0.2">
      <c r="A4131" s="55">
        <v>4070</v>
      </c>
      <c r="B4131" s="1232">
        <f>'Acct Summary 7-8'!C18</f>
        <v>1575031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8560335</v>
      </c>
      <c r="C4136" s="14" t="s">
        <v>671</v>
      </c>
      <c r="D4136" s="14" t="str">
        <f t="shared" si="63"/>
        <v>Error?</v>
      </c>
    </row>
    <row r="4137" spans="1:4" x14ac:dyDescent="0.2">
      <c r="A4137" s="55">
        <v>4076</v>
      </c>
      <c r="B4137" s="1232">
        <f>'Acct Summary 7-8'!D19</f>
        <v>900361</v>
      </c>
      <c r="C4137" s="14" t="s">
        <v>671</v>
      </c>
      <c r="D4137" s="14" t="str">
        <f t="shared" si="63"/>
        <v>Error?</v>
      </c>
    </row>
    <row r="4138" spans="1:4" x14ac:dyDescent="0.2">
      <c r="A4138" s="55">
        <v>4077</v>
      </c>
      <c r="B4138" s="1232">
        <f>'Acct Summary 7-8'!E19</f>
        <v>1634003</v>
      </c>
      <c r="C4138" s="14" t="s">
        <v>671</v>
      </c>
      <c r="D4138" s="14" t="str">
        <f t="shared" si="63"/>
        <v>Error?</v>
      </c>
    </row>
    <row r="4139" spans="1:4" x14ac:dyDescent="0.2">
      <c r="A4139" s="55">
        <v>4078</v>
      </c>
      <c r="B4139" s="1232">
        <f>'Acct Summary 7-8'!F19</f>
        <v>678427</v>
      </c>
      <c r="C4139" s="14" t="s">
        <v>671</v>
      </c>
      <c r="D4139" s="14" t="str">
        <f t="shared" si="63"/>
        <v>Error?</v>
      </c>
    </row>
    <row r="4140" spans="1:4" x14ac:dyDescent="0.2">
      <c r="A4140" s="55">
        <v>4079</v>
      </c>
      <c r="B4140" s="1232">
        <f>'Acct Summary 7-8'!G19</f>
        <v>321475</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12801187</v>
      </c>
      <c r="C4171" s="14" t="s">
        <v>671</v>
      </c>
      <c r="D4171" s="14" t="str">
        <f t="shared" si="64"/>
        <v>Error?</v>
      </c>
    </row>
    <row r="4172" spans="1:4" x14ac:dyDescent="0.2">
      <c r="A4172" s="55">
        <v>4111</v>
      </c>
      <c r="B4172" s="1232">
        <f>'Short-Term Long-Term Debt 25'!J49</f>
        <v>11685854</v>
      </c>
      <c r="C4172" s="14" t="s">
        <v>671</v>
      </c>
      <c r="D4172" s="14" t="str">
        <f t="shared" si="64"/>
        <v>Error?</v>
      </c>
    </row>
    <row r="4173" spans="1:4" x14ac:dyDescent="0.2">
      <c r="A4173" s="55">
        <v>4112</v>
      </c>
      <c r="B4173" s="1232">
        <f>'Short-Term Long-Term Debt 25'!H49</f>
        <v>1115000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-1561772</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3728.3999999999996</v>
      </c>
      <c r="C4265" s="14" t="s">
        <v>671</v>
      </c>
      <c r="D4265" s="14" t="str">
        <f t="shared" si="65"/>
        <v>Error?</v>
      </c>
      <c r="E4265" s="811"/>
    </row>
    <row r="4266" spans="1:5" x14ac:dyDescent="0.2">
      <c r="A4266" s="91">
        <v>4205</v>
      </c>
      <c r="B4266" s="1232">
        <f>('FP Info 3'!F10)*100000</f>
        <v>723.9</v>
      </c>
      <c r="C4266" s="14" t="s">
        <v>671</v>
      </c>
      <c r="D4266" s="14" t="str">
        <f t="shared" si="65"/>
        <v>Error?</v>
      </c>
      <c r="E4266" s="811"/>
    </row>
    <row r="4267" spans="1:5" x14ac:dyDescent="0.2">
      <c r="A4267" s="91">
        <v>4206</v>
      </c>
      <c r="B4267" s="1232">
        <f>('FP Info 3'!H10)*100000</f>
        <v>298.3</v>
      </c>
      <c r="C4267" s="14" t="s">
        <v>671</v>
      </c>
      <c r="D4267" s="14" t="str">
        <f t="shared" si="65"/>
        <v>Error?</v>
      </c>
      <c r="E4267" s="811"/>
    </row>
    <row r="4268" spans="1:5" x14ac:dyDescent="0.2">
      <c r="A4268" s="91">
        <v>4207</v>
      </c>
      <c r="B4268" s="1232">
        <f>('FP Info 3'!J10)*100000</f>
        <v>4751</v>
      </c>
      <c r="C4268" s="14" t="s">
        <v>671</v>
      </c>
      <c r="D4268" s="14" t="str">
        <f t="shared" si="65"/>
        <v>Error?</v>
      </c>
    </row>
    <row r="4269" spans="1:5" x14ac:dyDescent="0.2">
      <c r="A4269" s="91">
        <v>4208</v>
      </c>
      <c r="B4269" s="1232">
        <f>'FP Info 3'!J16</f>
        <v>5910819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16673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33067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15208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2532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134760350</v>
      </c>
      <c r="D4995" s="14" t="str">
        <f t="shared" si="77"/>
        <v>Error?</v>
      </c>
    </row>
    <row r="4996" spans="1:4" x14ac:dyDescent="0.2">
      <c r="A4996" s="91">
        <v>4935</v>
      </c>
      <c r="B4996" s="1232">
        <f>'FP Info 3'!H31</f>
        <v>18596928.300000001</v>
      </c>
      <c r="D4996" s="14" t="str">
        <f t="shared" si="77"/>
        <v>Error?</v>
      </c>
    </row>
    <row r="4997" spans="1:4" x14ac:dyDescent="0.2">
      <c r="A4997" s="91">
        <v>4936</v>
      </c>
      <c r="B4997" s="1232">
        <f>'FP Info 3'!H37</f>
        <v>12801187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4985017</v>
      </c>
      <c r="D5061" s="14" t="str">
        <f t="shared" si="78"/>
        <v>Error?</v>
      </c>
    </row>
    <row r="5062" spans="1:4" x14ac:dyDescent="0.2">
      <c r="A5062" s="83">
        <v>5001</v>
      </c>
      <c r="D5062" s="14" t="str">
        <f t="shared" si="78"/>
        <v>OK</v>
      </c>
    </row>
    <row r="5063" spans="1:4" x14ac:dyDescent="0.2">
      <c r="A5063" s="55">
        <v>5002</v>
      </c>
      <c r="B5063" s="1232">
        <f>'Revenues 9-14'!C7</f>
        <v>622942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5607959</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146276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146276</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4524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4524</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6175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664</v>
      </c>
      <c r="D5094" s="14" t="str">
        <f t="shared" si="78"/>
        <v>Error?</v>
      </c>
    </row>
    <row r="5095" spans="1:4" x14ac:dyDescent="0.2">
      <c r="A5095" s="55">
        <v>5034</v>
      </c>
      <c r="B5095" s="1232">
        <f>'Revenues 9-14'!C74</f>
        <v>4305</v>
      </c>
      <c r="D5095" s="14" t="str">
        <f t="shared" si="78"/>
        <v>Error?</v>
      </c>
    </row>
    <row r="5096" spans="1:4" x14ac:dyDescent="0.2">
      <c r="A5096" s="55">
        <v>5035</v>
      </c>
      <c r="B5096" s="1232">
        <f>'Revenues 9-14'!C75</f>
        <v>74286</v>
      </c>
      <c r="C5096" s="14" t="s">
        <v>671</v>
      </c>
      <c r="D5096" s="14" t="str">
        <f t="shared" si="78"/>
        <v>Error?</v>
      </c>
    </row>
    <row r="5097" spans="1:4" x14ac:dyDescent="0.2">
      <c r="A5097" s="55">
        <v>5036</v>
      </c>
      <c r="B5097" s="1232">
        <f>'Revenues 9-14'!C77</f>
        <v>8307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60570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68877</v>
      </c>
      <c r="C5102" s="14" t="s">
        <v>671</v>
      </c>
      <c r="D5102" s="14" t="str">
        <f t="shared" si="78"/>
        <v>Error?</v>
      </c>
    </row>
    <row r="5103" spans="1:4" x14ac:dyDescent="0.2">
      <c r="A5103" s="55">
        <v>5042</v>
      </c>
      <c r="B5103" s="1232">
        <f>'Revenues 9-14'!C84</f>
        <v>54360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54360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14529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3999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38828</v>
      </c>
      <c r="D5119" s="14" t="str">
        <f t="shared" ref="D5119:D5182" si="79">IF(ISBLANK(B5119),"OK",IF(A5119-B5119=0,"OK","Error?"))</f>
        <v>Error?</v>
      </c>
    </row>
    <row r="5120" spans="1:4" x14ac:dyDescent="0.2">
      <c r="A5120" s="55">
        <v>5059</v>
      </c>
      <c r="B5120" s="1232">
        <f>'Revenues 9-14'!C108</f>
        <v>66339</v>
      </c>
      <c r="C5120" s="14" t="s">
        <v>671</v>
      </c>
      <c r="D5120" s="14" t="str">
        <f t="shared" si="79"/>
        <v>Error?</v>
      </c>
    </row>
    <row r="5121" spans="1:4" x14ac:dyDescent="0.2">
      <c r="A5121" s="55">
        <v>5060</v>
      </c>
      <c r="B5121" s="1232">
        <f>'Revenues 9-14'!C109</f>
        <v>6022621</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324050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324050</v>
      </c>
      <c r="C5132" s="14" t="s">
        <v>671</v>
      </c>
      <c r="D5132" s="14" t="str">
        <f t="shared" si="79"/>
        <v>Error?</v>
      </c>
    </row>
    <row r="5133" spans="1:4" x14ac:dyDescent="0.2">
      <c r="A5133" s="55">
        <v>5072</v>
      </c>
      <c r="B5133" s="1232">
        <f>'Revenues 9-14'!C124</f>
        <v>95740</v>
      </c>
      <c r="D5133" s="14" t="str">
        <f t="shared" si="79"/>
        <v>Error?</v>
      </c>
    </row>
    <row r="5134" spans="1:4" x14ac:dyDescent="0.2">
      <c r="A5134" s="55">
        <v>5073</v>
      </c>
      <c r="B5134" s="1232">
        <f>'Revenues 9-14'!C125</f>
        <v>87434</v>
      </c>
      <c r="D5134" s="14" t="str">
        <f t="shared" si="79"/>
        <v>Error?</v>
      </c>
    </row>
    <row r="5135" spans="1:4" x14ac:dyDescent="0.2">
      <c r="A5135" s="55">
        <v>5074</v>
      </c>
      <c r="B5135" s="1232">
        <f>'Revenues 9-14'!C126</f>
        <v>207569</v>
      </c>
      <c r="D5135" s="14" t="str">
        <f t="shared" si="79"/>
        <v>Error?</v>
      </c>
    </row>
    <row r="5136" spans="1:4" x14ac:dyDescent="0.2">
      <c r="A5136" s="83">
        <v>5075</v>
      </c>
      <c r="D5136" s="14" t="str">
        <f t="shared" si="79"/>
        <v>OK</v>
      </c>
    </row>
    <row r="5137" spans="1:4" x14ac:dyDescent="0.2">
      <c r="A5137" s="55">
        <v>5076</v>
      </c>
      <c r="B5137" s="1232">
        <f>'Revenues 9-14'!C127</f>
        <v>72540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650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463933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7242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9896</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410</v>
      </c>
      <c r="D5167" s="14" t="str">
        <f t="shared" si="79"/>
        <v>Error?</v>
      </c>
    </row>
    <row r="5168" spans="1:4" x14ac:dyDescent="0.2">
      <c r="A5168" s="55">
        <v>5107</v>
      </c>
      <c r="B5168" s="1232">
        <f>'Revenues 9-14'!C147</f>
        <v>9859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484848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808898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66329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66329</v>
      </c>
      <c r="C5246" s="14" t="s">
        <v>671</v>
      </c>
      <c r="D5246" s="14" t="str">
        <f t="shared" si="80"/>
        <v>Error?</v>
      </c>
    </row>
    <row r="5247" spans="1:4" x14ac:dyDescent="0.2">
      <c r="A5247" s="55">
        <v>5186</v>
      </c>
      <c r="B5247" s="1232">
        <f>'Revenues 9-14'!C203</f>
        <v>148478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148478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4251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136746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140997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420752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420752</v>
      </c>
      <c r="C5326" s="14" t="s">
        <v>671</v>
      </c>
      <c r="D5326" s="14" t="str">
        <f t="shared" si="82"/>
        <v>Error?</v>
      </c>
    </row>
    <row r="5327" spans="1:4" x14ac:dyDescent="0.2">
      <c r="A5327" s="55">
        <v>5266</v>
      </c>
      <c r="B5327" s="1232">
        <f>'Revenues 9-14'!C275</f>
        <v>7252271</v>
      </c>
      <c r="C5327" s="14" t="s">
        <v>671</v>
      </c>
      <c r="D5327" s="14" t="str">
        <f t="shared" si="82"/>
        <v>Error?</v>
      </c>
    </row>
    <row r="5328" spans="1:4" x14ac:dyDescent="0.2">
      <c r="A5328" s="55">
        <v>5267</v>
      </c>
      <c r="B5328" s="1232">
        <f>'Revenues 9-14'!D5</f>
        <v>965612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965612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2882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2882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2971</v>
      </c>
      <c r="D5349" s="14" t="str">
        <f t="shared" si="82"/>
        <v>Error?</v>
      </c>
    </row>
    <row r="5350" spans="1:4" x14ac:dyDescent="0.2">
      <c r="A5350" s="55">
        <v>5289</v>
      </c>
      <c r="B5350" s="1232">
        <f>'Revenues 9-14'!D96</f>
        <v>3321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6292</v>
      </c>
      <c r="C5355" s="14" t="s">
        <v>671</v>
      </c>
      <c r="D5355" s="14" t="str">
        <f t="shared" si="82"/>
        <v>Error?</v>
      </c>
    </row>
    <row r="5356" spans="1:4" x14ac:dyDescent="0.2">
      <c r="A5356" s="55">
        <v>5295</v>
      </c>
      <c r="B5356" s="1232">
        <f>'Revenues 9-14'!D109</f>
        <v>974786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8403</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8403</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8403</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8403</v>
      </c>
      <c r="C5507" s="14" t="s">
        <v>671</v>
      </c>
      <c r="D5507" s="14" t="str">
        <f t="shared" si="85"/>
        <v>Error?</v>
      </c>
    </row>
    <row r="5508" spans="1:4" x14ac:dyDescent="0.2">
      <c r="A5508" s="55">
        <v>5447</v>
      </c>
      <c r="B5508" s="1232">
        <f>'Revenues 9-14'!D275</f>
        <v>993189</v>
      </c>
      <c r="C5508" s="14" t="s">
        <v>671</v>
      </c>
      <c r="D5508" s="14" t="str">
        <f t="shared" si="85"/>
        <v>Error?</v>
      </c>
    </row>
    <row r="5509" spans="1:4" x14ac:dyDescent="0.2">
      <c r="A5509" s="55">
        <v>5448</v>
      </c>
      <c r="B5509" s="1232">
        <f>'Revenues 9-14'!E5</f>
        <v>1696084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1696084</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909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909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1696993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1696993</v>
      </c>
      <c r="C5552" s="14" t="s">
        <v>671</v>
      </c>
      <c r="D5552" s="14" t="str">
        <f t="shared" si="85"/>
        <v>Error?</v>
      </c>
    </row>
    <row r="5553" spans="1:4" x14ac:dyDescent="0.2">
      <c r="A5553" s="55">
        <v>5492</v>
      </c>
      <c r="B5553" s="1232">
        <f>'Revenues 9-14'!F5</f>
        <v>398810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398810</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6033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6033</v>
      </c>
      <c r="C5579" s="14" t="s">
        <v>671</v>
      </c>
      <c r="D5579" s="14" t="str">
        <f t="shared" si="86"/>
        <v>Error?</v>
      </c>
    </row>
    <row r="5580" spans="1:4" x14ac:dyDescent="0.2">
      <c r="A5580" s="55">
        <v>5519</v>
      </c>
      <c r="B5580" s="1232">
        <f>'Revenues 9-14'!F65</f>
        <v>758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758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2750</v>
      </c>
      <c r="D5586" s="14" t="str">
        <f t="shared" si="86"/>
        <v>Error?</v>
      </c>
    </row>
    <row r="5587" spans="1:4" x14ac:dyDescent="0.2">
      <c r="A5587" s="55">
        <v>5526</v>
      </c>
      <c r="B5587" s="1232">
        <f>'Revenues 9-14'!F108</f>
        <v>2750</v>
      </c>
      <c r="C5587" s="14" t="s">
        <v>671</v>
      </c>
      <c r="D5587" s="14" t="str">
        <f t="shared" si="86"/>
        <v>Error?</v>
      </c>
    </row>
    <row r="5588" spans="1:4" x14ac:dyDescent="0.2">
      <c r="A5588" s="55">
        <v>5527</v>
      </c>
      <c r="B5588" s="1232">
        <f>'Revenues 9-14'!F109</f>
        <v>408351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156237</v>
      </c>
      <c r="D5615" s="14" t="str">
        <f t="shared" si="86"/>
        <v>Error?</v>
      </c>
    </row>
    <row r="5616" spans="1:4" x14ac:dyDescent="0.2">
      <c r="A5616" s="83">
        <v>5555</v>
      </c>
      <c r="D5616" s="14" t="str">
        <f t="shared" si="86"/>
        <v>OK</v>
      </c>
    </row>
    <row r="5617" spans="1:4" x14ac:dyDescent="0.2">
      <c r="A5617" s="55">
        <v>5556</v>
      </c>
      <c r="B5617" s="1232">
        <f>'Revenues 9-14'!F152</f>
        <v>214543</v>
      </c>
      <c r="D5617" s="14" t="str">
        <f t="shared" si="86"/>
        <v>Error?</v>
      </c>
    </row>
    <row r="5618" spans="1:4" x14ac:dyDescent="0.2">
      <c r="A5618" s="55">
        <v>5557</v>
      </c>
      <c r="B5618" s="1232">
        <f>'Revenues 9-14'!F154</f>
        <v>370780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370780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370780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779131</v>
      </c>
      <c r="C5720" s="14" t="s">
        <v>671</v>
      </c>
      <c r="D5720" s="14" t="str">
        <f t="shared" si="88"/>
        <v>Error?</v>
      </c>
    </row>
    <row r="5721" spans="1:4" x14ac:dyDescent="0.2">
      <c r="A5721" s="55">
        <v>5660</v>
      </c>
      <c r="B5721" s="1232">
        <f>'Revenues 9-14'!G5</f>
        <v>159444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176954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336398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671</v>
      </c>
      <c r="D5730" s="14" t="str">
        <f t="shared" si="88"/>
        <v>Error?</v>
      </c>
    </row>
    <row r="5731" spans="1:4" x14ac:dyDescent="0.2">
      <c r="A5731" s="55">
        <v>5670</v>
      </c>
      <c r="B5731" s="1232">
        <f>'Revenues 9-14'!G65</f>
        <v>28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13000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13000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13000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359426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1714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1714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1714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1176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1176</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1199</v>
      </c>
      <c r="C6023" s="14" t="s">
        <v>671</v>
      </c>
      <c r="D6023" s="14" t="str">
        <f t="shared" si="93"/>
        <v>Error?</v>
      </c>
    </row>
    <row r="6024" spans="1:5" x14ac:dyDescent="0.2">
      <c r="A6024" s="55">
        <v>5963</v>
      </c>
      <c r="B6024" s="1232">
        <f>'Revenues 9-14'!G109</f>
        <v>346426</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1714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1199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63142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13331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654.28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210016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210016</v>
      </c>
      <c r="D6215" s="14" t="str">
        <f t="shared" si="96"/>
        <v>Error?</v>
      </c>
      <c r="E6215" s="14" t="s">
        <v>209</v>
      </c>
    </row>
    <row r="6216" spans="1:5" x14ac:dyDescent="0.2">
      <c r="A6216">
        <v>6155</v>
      </c>
      <c r="B6216" s="1232">
        <f>'Assets-Liab 5-6'!J41</f>
        <v>210016</v>
      </c>
      <c r="D6216" s="14" t="str">
        <f t="shared" si="96"/>
        <v>Error?</v>
      </c>
      <c r="E6216" s="14" t="s">
        <v>209</v>
      </c>
    </row>
    <row r="6217" spans="1:5" x14ac:dyDescent="0.2">
      <c r="A6217">
        <v>6156</v>
      </c>
      <c r="B6217" s="1232">
        <f>'Assets-Liab 5-6'!J4</f>
        <v>210016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158468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158468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158468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123869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123869</v>
      </c>
      <c r="D6229" s="14" t="str">
        <f t="shared" si="96"/>
        <v>Error?</v>
      </c>
      <c r="E6229" s="14" t="s">
        <v>209</v>
      </c>
    </row>
    <row r="6230" spans="1:5" x14ac:dyDescent="0.2">
      <c r="A6230">
        <v>6169</v>
      </c>
      <c r="B6230" s="1232">
        <f>'Acct Summary 7-8'!J20</f>
        <v>34599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34599</v>
      </c>
      <c r="D6263" s="14" t="str">
        <f t="shared" si="96"/>
        <v>Error?</v>
      </c>
      <c r="E6263" s="14" t="s">
        <v>209</v>
      </c>
    </row>
    <row r="6264" spans="1:5" x14ac:dyDescent="0.2">
      <c r="A6264">
        <v>6203</v>
      </c>
      <c r="B6264" s="1232">
        <f>'Acct Summary 7-8'!J79</f>
        <v>175417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210016</v>
      </c>
      <c r="D6266" s="14" t="str">
        <f t="shared" si="96"/>
        <v>Error?</v>
      </c>
      <c r="E6266" s="14" t="s">
        <v>209</v>
      </c>
    </row>
    <row r="6267" spans="1:5" x14ac:dyDescent="0.2">
      <c r="A6267">
        <v>6206</v>
      </c>
      <c r="B6267" s="1232">
        <f>'Acct Summary 7-8'!C82</f>
        <v>266967</v>
      </c>
      <c r="D6267" s="14" t="str">
        <f t="shared" si="96"/>
        <v>Error?</v>
      </c>
      <c r="E6267" s="14" t="s">
        <v>209</v>
      </c>
    </row>
    <row r="6268" spans="1:5" x14ac:dyDescent="0.2">
      <c r="A6268">
        <v>6207</v>
      </c>
      <c r="B6268" s="1232">
        <f>'Acct Summary 7-8'!D82</f>
        <v>95428</v>
      </c>
      <c r="D6268" s="14" t="str">
        <f t="shared" si="96"/>
        <v>Error?</v>
      </c>
      <c r="E6268" s="14" t="s">
        <v>209</v>
      </c>
    </row>
    <row r="6269" spans="1:5" x14ac:dyDescent="0.2">
      <c r="A6269">
        <v>6208</v>
      </c>
      <c r="B6269" s="1232">
        <f>'Acct Summary 7-8'!E82</f>
        <v>47797</v>
      </c>
      <c r="D6269" s="14" t="str">
        <f t="shared" si="96"/>
        <v>Error?</v>
      </c>
      <c r="E6269" s="14" t="s">
        <v>209</v>
      </c>
    </row>
    <row r="6270" spans="1:5" x14ac:dyDescent="0.2">
      <c r="A6270">
        <v>6209</v>
      </c>
      <c r="B6270" s="1232">
        <f>'Acct Summary 7-8'!F82</f>
        <v>100704</v>
      </c>
      <c r="D6270" s="14" t="str">
        <f t="shared" si="96"/>
        <v>Error?</v>
      </c>
      <c r="E6270" s="14" t="s">
        <v>209</v>
      </c>
    </row>
    <row r="6271" spans="1:5" x14ac:dyDescent="0.2">
      <c r="A6271">
        <v>6210</v>
      </c>
      <c r="B6271" s="1232">
        <f>'Acct Summary 7-8'!G82</f>
        <v>37951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1714</v>
      </c>
      <c r="D6273" s="14" t="str">
        <f t="shared" si="97"/>
        <v>Error?</v>
      </c>
      <c r="E6273" s="14" t="s">
        <v>209</v>
      </c>
    </row>
    <row r="6274" spans="1:5" x14ac:dyDescent="0.2">
      <c r="A6274">
        <v>6213</v>
      </c>
      <c r="B6274" s="1232">
        <f>'Acct Summary 7-8'!J82</f>
        <v>34599</v>
      </c>
      <c r="D6274" s="14" t="str">
        <f t="shared" si="97"/>
        <v>Error?</v>
      </c>
      <c r="E6274" s="14" t="s">
        <v>209</v>
      </c>
    </row>
    <row r="6275" spans="1:5" x14ac:dyDescent="0.2">
      <c r="A6275">
        <v>6214</v>
      </c>
      <c r="B6275" s="1232">
        <f>'Acct Summary 7-8'!K82</f>
        <v>1199</v>
      </c>
      <c r="D6275" s="14" t="str">
        <f t="shared" si="97"/>
        <v>Error?</v>
      </c>
      <c r="E6275" s="14" t="s">
        <v>209</v>
      </c>
    </row>
    <row r="6276" spans="1:5" x14ac:dyDescent="0.2">
      <c r="A6276">
        <v>6215</v>
      </c>
      <c r="B6276" s="1232">
        <f>'Acct Summary 7-8'!C83</f>
        <v>9.0179550424706975E-2</v>
      </c>
      <c r="D6276" s="14" t="str">
        <f t="shared" si="97"/>
        <v>Error?</v>
      </c>
      <c r="E6276" s="14" t="s">
        <v>209</v>
      </c>
    </row>
    <row r="6277" spans="1:5" x14ac:dyDescent="0.2">
      <c r="A6277">
        <v>6216</v>
      </c>
      <c r="B6277" s="1232">
        <f>'Acct Summary 7-8'!D83</f>
        <v>6.0642610349558625E-2</v>
      </c>
      <c r="D6277" s="14" t="str">
        <f t="shared" si="97"/>
        <v>Error?</v>
      </c>
      <c r="E6277" s="14" t="s">
        <v>209</v>
      </c>
    </row>
    <row r="6278" spans="1:5" x14ac:dyDescent="0.2">
      <c r="A6278">
        <v>6217</v>
      </c>
      <c r="B6278" s="1232">
        <f>'Acct Summary 7-8'!E83</f>
        <v>4.2854465885973067E-2</v>
      </c>
      <c r="D6278" s="14" t="str">
        <f t="shared" si="97"/>
        <v>Error?</v>
      </c>
      <c r="E6278" s="14" t="s">
        <v>209</v>
      </c>
    </row>
    <row r="6279" spans="1:5" x14ac:dyDescent="0.2">
      <c r="A6279">
        <v>6218</v>
      </c>
      <c r="B6279" s="1232">
        <f>'Acct Summary 7-8'!F83</f>
        <v>0.10400888223295206</v>
      </c>
      <c r="D6279" s="14" t="str">
        <f t="shared" si="97"/>
        <v>Error?</v>
      </c>
      <c r="E6279" s="14" t="s">
        <v>209</v>
      </c>
    </row>
    <row r="6280" spans="1:5" x14ac:dyDescent="0.2">
      <c r="A6280">
        <v>6219</v>
      </c>
      <c r="B6280" s="1232">
        <f>'Acct Summary 7-8'!G83</f>
        <v>0.28109977853328294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4.1949450178297397E-3</v>
      </c>
      <c r="D6282" s="14" t="str">
        <f t="shared" si="97"/>
        <v>Error?</v>
      </c>
      <c r="E6282" s="14" t="s">
        <v>209</v>
      </c>
    </row>
    <row r="6283" spans="1:5" x14ac:dyDescent="0.2">
      <c r="A6283">
        <v>6222</v>
      </c>
      <c r="B6283" s="1232">
        <f>'Acct Summary 7-8'!J83</f>
        <v>0.16474459088831328</v>
      </c>
      <c r="D6283" s="14" t="str">
        <f t="shared" si="97"/>
        <v>Error?</v>
      </c>
      <c r="E6283" s="14" t="s">
        <v>209</v>
      </c>
    </row>
    <row r="6284" spans="1:5" x14ac:dyDescent="0.2">
      <c r="A6284">
        <v>6223</v>
      </c>
      <c r="B6284" s="1232">
        <f>'Acct Summary 7-8'!K83</f>
        <v>3.9378612716763003E-2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158277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158277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6451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50</v>
      </c>
      <c r="D6350" s="14" t="str">
        <f t="shared" si="98"/>
        <v>Error?</v>
      </c>
      <c r="E6350" s="14" t="s">
        <v>209</v>
      </c>
    </row>
    <row r="6351" spans="1:5" x14ac:dyDescent="0.2">
      <c r="A6351">
        <v>6290</v>
      </c>
      <c r="B6351" s="1232">
        <f>'Revenues 9-14'!J108</f>
        <v>50</v>
      </c>
      <c r="D6351" s="14" t="str">
        <f t="shared" si="98"/>
        <v>Error?</v>
      </c>
      <c r="E6351" s="14" t="s">
        <v>209</v>
      </c>
    </row>
    <row r="6352" spans="1:5" x14ac:dyDescent="0.2">
      <c r="A6352">
        <v>6291</v>
      </c>
      <c r="B6352" s="1232">
        <f>'Revenues 9-14'!J109</f>
        <v>158468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2654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1700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4569</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105549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5061</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2444</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274516</v>
      </c>
      <c r="D6880" s="14" t="str">
        <f t="shared" si="106"/>
        <v>Error?</v>
      </c>
    </row>
    <row r="6881" spans="1:4" x14ac:dyDescent="0.2">
      <c r="A6881">
        <v>6820</v>
      </c>
      <c r="B6881" s="1232">
        <f>'Expenditures 15-22'!K22</f>
        <v>274516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13774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12000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12757</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12757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26531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4412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4412</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4412</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123869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8961</v>
      </c>
      <c r="D7049" s="14" t="str">
        <f t="shared" si="109"/>
        <v>Error?</v>
      </c>
    </row>
    <row r="7050" spans="1:5" x14ac:dyDescent="0.2">
      <c r="A7050">
        <v>6989</v>
      </c>
      <c r="B7050" s="1232">
        <f>'Expenditures 15-22'!K147</f>
        <v>8961</v>
      </c>
      <c r="D7050" s="14" t="str">
        <f t="shared" si="109"/>
        <v>Error?</v>
      </c>
    </row>
    <row r="7051" spans="1:5" x14ac:dyDescent="0.2">
      <c r="A7051">
        <v>6990</v>
      </c>
      <c r="B7051" s="1232">
        <f>'Expenditures 15-22'!I150</f>
        <v>4412</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158468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7914</v>
      </c>
      <c r="D7075" s="14" t="str">
        <f t="shared" si="109"/>
        <v>Error?</v>
      </c>
    </row>
    <row r="7076" spans="1:4" x14ac:dyDescent="0.2">
      <c r="A7076">
        <v>7015</v>
      </c>
      <c r="B7076" s="1232">
        <f>'Expenditures 15-22'!K212</f>
        <v>7914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1211</v>
      </c>
      <c r="D7093" s="14" t="str">
        <f t="shared" si="109"/>
        <v>Error?</v>
      </c>
    </row>
    <row r="7094" spans="1:4" x14ac:dyDescent="0.2">
      <c r="A7094">
        <v>7033</v>
      </c>
      <c r="B7094" s="1232">
        <f>'Expenditures 15-22'!K248</f>
        <v>1211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80960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80960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7035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7035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35874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35874</v>
      </c>
      <c r="D7198" s="14" t="str">
        <f t="shared" si="111"/>
        <v>Error?</v>
      </c>
    </row>
    <row r="7199" spans="1:4" x14ac:dyDescent="0.2">
      <c r="A7199">
        <v>7138</v>
      </c>
      <c r="B7199" s="1232">
        <f>'Expenditures 15-22'!C323</f>
        <v>7035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116834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123869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7035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116834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123869</v>
      </c>
      <c r="D7224" s="14" t="str">
        <f t="shared" si="111"/>
        <v>Error?</v>
      </c>
    </row>
    <row r="7225" spans="1:4" x14ac:dyDescent="0.2">
      <c r="A7225">
        <v>7164</v>
      </c>
      <c r="B7225" s="1232">
        <f>'Expenditures 15-22'!K332</f>
        <v>34599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91257</v>
      </c>
      <c r="D7251" s="14" t="str">
        <f t="shared" si="112"/>
        <v>Error?</v>
      </c>
    </row>
    <row r="7252" spans="1:4" x14ac:dyDescent="0.2">
      <c r="A7252">
        <f t="shared" si="113"/>
        <v>7191</v>
      </c>
      <c r="B7252" s="1232">
        <f>'Expenditures 15-22'!D9</f>
        <v>14143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149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30943</v>
      </c>
      <c r="D7624" s="14" t="str">
        <f t="shared" si="124"/>
        <v>Error?</v>
      </c>
      <c r="E7624" s="14" t="s">
        <v>20</v>
      </c>
    </row>
    <row r="7625" spans="1:5" x14ac:dyDescent="0.2">
      <c r="A7625">
        <f t="shared" si="123"/>
        <v>7564</v>
      </c>
      <c r="B7625" s="1232">
        <f>'Cap Outlay Deprec 27'!I17</f>
        <v>3094.3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686272.3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37511</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6451</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9859</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16310</v>
      </c>
      <c r="D7719" s="14" t="str">
        <f t="shared" si="126"/>
        <v>Error?</v>
      </c>
      <c r="E7719" s="14" t="s">
        <v>987</v>
      </c>
    </row>
    <row r="7720" spans="1:6" x14ac:dyDescent="0.2">
      <c r="A7720">
        <v>7659</v>
      </c>
      <c r="B7720" s="1232">
        <f>'Rest Tax Levies-Tort Im 26'!H14</f>
        <v>622942</v>
      </c>
      <c r="D7720" s="14" t="str">
        <f t="shared" si="126"/>
        <v>Error?</v>
      </c>
      <c r="E7720" s="14" t="s">
        <v>987</v>
      </c>
    </row>
    <row r="7721" spans="1:6" x14ac:dyDescent="0.2">
      <c r="A7721">
        <v>7660</v>
      </c>
      <c r="B7721" s="1232">
        <f>'Rest Tax Levies-Tort Im 26'!K14</f>
        <v>53821</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2016-09-02T15:43:55Z</cp:lastPrinted>
  <dcterms:created xsi:type="dcterms:W3CDTF">2003-10-29T19:06:34Z</dcterms:created>
  <dcterms:modified xsi:type="dcterms:W3CDTF">2016-10-17T13:05:12Z</dcterms:modified>
</cp:coreProperties>
</file>